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ngenharia-serv\Google Drive\- ENGENHARIA\- ESCOLAS PARA LICITAÇÃO\OBRAS 2022\01 - PROJETOS EM ESTUDO\ABERTURA DE VAGAS\THEREZA BEZERRA\5- LICITAÇÃO\"/>
    </mc:Choice>
  </mc:AlternateContent>
  <xr:revisionPtr revIDLastSave="0" documentId="13_ncr:1_{9036E164-9AE0-4250-A51F-2B6CE40ECE72}" xr6:coauthVersionLast="47" xr6:coauthVersionMax="47" xr10:uidLastSave="{00000000-0000-0000-0000-000000000000}"/>
  <bookViews>
    <workbookView xWindow="28680" yWindow="-120" windowWidth="24240" windowHeight="13020" activeTab="2" xr2:uid="{00000000-000D-0000-FFFF-FFFF00000000}"/>
  </bookViews>
  <sheets>
    <sheet name="Orçamento Ampliação" sheetId="1" r:id="rId1"/>
    <sheet name="Orçamento Reforma" sheetId="3" r:id="rId2"/>
    <sheet name="CRONOGRAMA" sheetId="2" r:id="rId3"/>
    <sheet name="DEMONS BDI" sheetId="4" r:id="rId4"/>
    <sheet name="COMP BDI" sheetId="5" r:id="rId5"/>
  </sheets>
  <calcPr calcId="181029"/>
</workbook>
</file>

<file path=xl/calcChain.xml><?xml version="1.0" encoding="utf-8"?>
<calcChain xmlns="http://schemas.openxmlformats.org/spreadsheetml/2006/main">
  <c r="B17" i="5" l="1"/>
  <c r="C24" i="4" s="1"/>
  <c r="C23" i="4"/>
  <c r="C18" i="4"/>
  <c r="C17" i="4"/>
  <c r="C16" i="4"/>
  <c r="C20" i="4" s="1"/>
  <c r="C13" i="4"/>
  <c r="C12" i="4"/>
  <c r="C14" i="4" s="1"/>
  <c r="C10" i="4"/>
  <c r="C8" i="4"/>
  <c r="H515" i="3" l="1"/>
  <c r="H513" i="3"/>
  <c r="P85" i="2" l="1"/>
  <c r="P83" i="2"/>
  <c r="P81" i="2"/>
  <c r="P79" i="2"/>
  <c r="P77" i="2"/>
  <c r="P75" i="2"/>
  <c r="P73" i="2"/>
  <c r="P71" i="2"/>
  <c r="P69" i="2"/>
  <c r="P67" i="2"/>
  <c r="P65" i="2"/>
  <c r="P63" i="2"/>
  <c r="P61" i="2"/>
  <c r="P59" i="2"/>
  <c r="P57" i="2"/>
  <c r="P55" i="2"/>
  <c r="P53" i="2"/>
  <c r="H503" i="3" l="1"/>
  <c r="I503" i="3" s="1"/>
  <c r="H498" i="3"/>
  <c r="I498" i="3" s="1"/>
  <c r="H497" i="3"/>
  <c r="I497" i="3" s="1"/>
  <c r="H496" i="3"/>
  <c r="I496" i="3" s="1"/>
  <c r="H495" i="3"/>
  <c r="I495" i="3" s="1"/>
  <c r="H494" i="3"/>
  <c r="I494" i="3" s="1"/>
  <c r="H493" i="3"/>
  <c r="I493" i="3" s="1"/>
  <c r="H492" i="3"/>
  <c r="I492" i="3" s="1"/>
  <c r="H491" i="3"/>
  <c r="I491" i="3" s="1"/>
  <c r="H490" i="3"/>
  <c r="I490" i="3" s="1"/>
  <c r="H489" i="3"/>
  <c r="I489" i="3" s="1"/>
  <c r="H487" i="3"/>
  <c r="I487" i="3" s="1"/>
  <c r="H486" i="3"/>
  <c r="I486" i="3" s="1"/>
  <c r="H485" i="3"/>
  <c r="I485" i="3" s="1"/>
  <c r="H484" i="3"/>
  <c r="I484" i="3" s="1"/>
  <c r="H483" i="3"/>
  <c r="I483" i="3" s="1"/>
  <c r="H482" i="3"/>
  <c r="I482" i="3" s="1"/>
  <c r="H481" i="3"/>
  <c r="I481" i="3" s="1"/>
  <c r="H480" i="3"/>
  <c r="I480" i="3" s="1"/>
  <c r="H479" i="3"/>
  <c r="I479" i="3" s="1"/>
  <c r="H478" i="3"/>
  <c r="I478" i="3" s="1"/>
  <c r="H477" i="3"/>
  <c r="I477" i="3" s="1"/>
  <c r="H476" i="3"/>
  <c r="I476" i="3" s="1"/>
  <c r="H475" i="3"/>
  <c r="I475" i="3" s="1"/>
  <c r="H474" i="3"/>
  <c r="I474" i="3" s="1"/>
  <c r="H473" i="3"/>
  <c r="I473" i="3" s="1"/>
  <c r="H472" i="3"/>
  <c r="I472" i="3" s="1"/>
  <c r="H471" i="3"/>
  <c r="I471" i="3" s="1"/>
  <c r="H470" i="3"/>
  <c r="I470" i="3" s="1"/>
  <c r="H469" i="3"/>
  <c r="I469" i="3" s="1"/>
  <c r="H468" i="3"/>
  <c r="I468" i="3" s="1"/>
  <c r="H467" i="3"/>
  <c r="I467" i="3" s="1"/>
  <c r="H466" i="3"/>
  <c r="I466" i="3" s="1"/>
  <c r="H465" i="3"/>
  <c r="I465" i="3" s="1"/>
  <c r="H464" i="3"/>
  <c r="I464" i="3" s="1"/>
  <c r="H463" i="3"/>
  <c r="I463" i="3" s="1"/>
  <c r="H462" i="3"/>
  <c r="I462" i="3" s="1"/>
  <c r="H461" i="3"/>
  <c r="I461" i="3" s="1"/>
  <c r="H460" i="3"/>
  <c r="I460" i="3" s="1"/>
  <c r="H459" i="3"/>
  <c r="I459" i="3" s="1"/>
  <c r="H458" i="3"/>
  <c r="I458" i="3" s="1"/>
  <c r="H457" i="3"/>
  <c r="I457" i="3" s="1"/>
  <c r="H456" i="3"/>
  <c r="I456" i="3" s="1"/>
  <c r="H455" i="3"/>
  <c r="I455" i="3" s="1"/>
  <c r="H454" i="3"/>
  <c r="I454" i="3" s="1"/>
  <c r="H453" i="3"/>
  <c r="I453" i="3" s="1"/>
  <c r="H452" i="3"/>
  <c r="I452" i="3" s="1"/>
  <c r="H451" i="3"/>
  <c r="I451" i="3" s="1"/>
  <c r="H450" i="3"/>
  <c r="I450" i="3" s="1"/>
  <c r="H449" i="3"/>
  <c r="I449" i="3" s="1"/>
  <c r="H448" i="3"/>
  <c r="I448" i="3" s="1"/>
  <c r="H447" i="3"/>
  <c r="I447" i="3" s="1"/>
  <c r="H445" i="3"/>
  <c r="I445" i="3" s="1"/>
  <c r="H444" i="3"/>
  <c r="I444" i="3" s="1"/>
  <c r="H443" i="3"/>
  <c r="I443" i="3" s="1"/>
  <c r="H442" i="3"/>
  <c r="I442" i="3" s="1"/>
  <c r="H441" i="3"/>
  <c r="I441" i="3" s="1"/>
  <c r="H440" i="3"/>
  <c r="I440" i="3" s="1"/>
  <c r="H439" i="3"/>
  <c r="I439" i="3" s="1"/>
  <c r="H438" i="3"/>
  <c r="I438" i="3" s="1"/>
  <c r="H437" i="3"/>
  <c r="I437" i="3" s="1"/>
  <c r="H434" i="3"/>
  <c r="I434" i="3" s="1"/>
  <c r="H433" i="3"/>
  <c r="I433" i="3" s="1"/>
  <c r="H432" i="3"/>
  <c r="I432" i="3" s="1"/>
  <c r="H431" i="3"/>
  <c r="I431" i="3" s="1"/>
  <c r="H430" i="3"/>
  <c r="I430" i="3" s="1"/>
  <c r="H429" i="3"/>
  <c r="I429" i="3" s="1"/>
  <c r="H428" i="3"/>
  <c r="I428" i="3" s="1"/>
  <c r="H427" i="3"/>
  <c r="I427" i="3" s="1"/>
  <c r="H425" i="3"/>
  <c r="I425" i="3" s="1"/>
  <c r="H424" i="3"/>
  <c r="I424" i="3" s="1"/>
  <c r="H423" i="3"/>
  <c r="I423" i="3" s="1"/>
  <c r="H422" i="3"/>
  <c r="I422" i="3" s="1"/>
  <c r="H421" i="3"/>
  <c r="I421" i="3" s="1"/>
  <c r="H420" i="3"/>
  <c r="I420" i="3" s="1"/>
  <c r="H419" i="3"/>
  <c r="I419" i="3" s="1"/>
  <c r="H418" i="3"/>
  <c r="I418" i="3" s="1"/>
  <c r="H417" i="3"/>
  <c r="I417" i="3" s="1"/>
  <c r="H416" i="3"/>
  <c r="I416" i="3" s="1"/>
  <c r="H414" i="3"/>
  <c r="I414" i="3" s="1"/>
  <c r="H413" i="3"/>
  <c r="I413" i="3" s="1"/>
  <c r="H406" i="3"/>
  <c r="I406" i="3" s="1"/>
  <c r="H405" i="3"/>
  <c r="I405" i="3" s="1"/>
  <c r="H404" i="3"/>
  <c r="I404" i="3" s="1"/>
  <c r="H403" i="3"/>
  <c r="I403" i="3" s="1"/>
  <c r="H402" i="3"/>
  <c r="I402" i="3" s="1"/>
  <c r="H401" i="3"/>
  <c r="I401" i="3" s="1"/>
  <c r="H400" i="3"/>
  <c r="I400" i="3" s="1"/>
  <c r="H399" i="3"/>
  <c r="I399" i="3" s="1"/>
  <c r="H397" i="3"/>
  <c r="I397" i="3" s="1"/>
  <c r="H396" i="3"/>
  <c r="I396" i="3" s="1"/>
  <c r="H395" i="3"/>
  <c r="I395" i="3" s="1"/>
  <c r="H394" i="3"/>
  <c r="I394" i="3" s="1"/>
  <c r="H393" i="3"/>
  <c r="I393" i="3" s="1"/>
  <c r="H392" i="3"/>
  <c r="I392" i="3" s="1"/>
  <c r="H390" i="3"/>
  <c r="I390" i="3" s="1"/>
  <c r="H389" i="3"/>
  <c r="I389" i="3" s="1"/>
  <c r="H388" i="3"/>
  <c r="I388" i="3" s="1"/>
  <c r="H387" i="3"/>
  <c r="I387" i="3" s="1"/>
  <c r="H385" i="3"/>
  <c r="I385" i="3" s="1"/>
  <c r="H384" i="3"/>
  <c r="I384" i="3" s="1"/>
  <c r="H382" i="3"/>
  <c r="I382" i="3" s="1"/>
  <c r="H381" i="3"/>
  <c r="I381" i="3" s="1"/>
  <c r="H375" i="3"/>
  <c r="I375" i="3" s="1"/>
  <c r="H374" i="3"/>
  <c r="I374" i="3" s="1"/>
  <c r="H373" i="3"/>
  <c r="I373" i="3" s="1"/>
  <c r="H371" i="3"/>
  <c r="I371" i="3" s="1"/>
  <c r="H370" i="3"/>
  <c r="I370" i="3" s="1"/>
  <c r="H369" i="3"/>
  <c r="I369" i="3" s="1"/>
  <c r="H368" i="3"/>
  <c r="I368" i="3" s="1"/>
  <c r="H367" i="3"/>
  <c r="I367" i="3" s="1"/>
  <c r="H365" i="3"/>
  <c r="I365" i="3" s="1"/>
  <c r="H363" i="3"/>
  <c r="I363" i="3" s="1"/>
  <c r="H362" i="3"/>
  <c r="I362" i="3" s="1"/>
  <c r="H361" i="3"/>
  <c r="I361" i="3" s="1"/>
  <c r="H360" i="3"/>
  <c r="I360" i="3" s="1"/>
  <c r="H359" i="3"/>
  <c r="I359" i="3" s="1"/>
  <c r="H358" i="3"/>
  <c r="I358" i="3" s="1"/>
  <c r="H357" i="3"/>
  <c r="I357" i="3" s="1"/>
  <c r="H356" i="3"/>
  <c r="I356" i="3" s="1"/>
  <c r="H354" i="3"/>
  <c r="I354" i="3" s="1"/>
  <c r="H353" i="3"/>
  <c r="I353" i="3" s="1"/>
  <c r="H352" i="3"/>
  <c r="I352" i="3" s="1"/>
  <c r="H351" i="3"/>
  <c r="I351" i="3" s="1"/>
  <c r="H350" i="3"/>
  <c r="I350" i="3" s="1"/>
  <c r="H347" i="3"/>
  <c r="I347" i="3" s="1"/>
  <c r="H346" i="3"/>
  <c r="I346" i="3" s="1"/>
  <c r="H345" i="3"/>
  <c r="I345" i="3" s="1"/>
  <c r="H344" i="3"/>
  <c r="I344" i="3" s="1"/>
  <c r="H343" i="3"/>
  <c r="I343" i="3" s="1"/>
  <c r="H342" i="3"/>
  <c r="I342" i="3" s="1"/>
  <c r="H341" i="3"/>
  <c r="I341" i="3" s="1"/>
  <c r="H340" i="3"/>
  <c r="I340" i="3" s="1"/>
  <c r="H339" i="3"/>
  <c r="I339" i="3" s="1"/>
  <c r="H338" i="3"/>
  <c r="I338" i="3" s="1"/>
  <c r="H337" i="3"/>
  <c r="I337" i="3" s="1"/>
  <c r="H336" i="3"/>
  <c r="I336" i="3" s="1"/>
  <c r="H334" i="3"/>
  <c r="I334" i="3" s="1"/>
  <c r="H333" i="3"/>
  <c r="I333" i="3" s="1"/>
  <c r="H327" i="3"/>
  <c r="I327" i="3" s="1"/>
  <c r="H326" i="3"/>
  <c r="I326" i="3" s="1"/>
  <c r="H324" i="3"/>
  <c r="I324" i="3" s="1"/>
  <c r="H323" i="3"/>
  <c r="I323" i="3" s="1"/>
  <c r="H322" i="3"/>
  <c r="I322" i="3" s="1"/>
  <c r="H320" i="3"/>
  <c r="I320" i="3" s="1"/>
  <c r="H319" i="3"/>
  <c r="I319" i="3" s="1"/>
  <c r="H318" i="3"/>
  <c r="I318" i="3" s="1"/>
  <c r="H317" i="3"/>
  <c r="I317" i="3" s="1"/>
  <c r="H316" i="3"/>
  <c r="I316" i="3" s="1"/>
  <c r="H313" i="3"/>
  <c r="I313" i="3" s="1"/>
  <c r="H312" i="3"/>
  <c r="I312" i="3" s="1"/>
  <c r="H311" i="3"/>
  <c r="I311" i="3" s="1"/>
  <c r="H310" i="3"/>
  <c r="I310" i="3" s="1"/>
  <c r="H309" i="3"/>
  <c r="I309" i="3" s="1"/>
  <c r="H308" i="3"/>
  <c r="I308" i="3" s="1"/>
  <c r="H307" i="3"/>
  <c r="I307" i="3" s="1"/>
  <c r="H306" i="3"/>
  <c r="H304" i="3"/>
  <c r="I304" i="3" s="1"/>
  <c r="H303" i="3"/>
  <c r="I303" i="3" s="1"/>
  <c r="H300" i="3"/>
  <c r="I300" i="3" s="1"/>
  <c r="H299" i="3"/>
  <c r="I299" i="3" s="1"/>
  <c r="H298" i="3"/>
  <c r="I298" i="3" s="1"/>
  <c r="H297" i="3"/>
  <c r="I297" i="3" s="1"/>
  <c r="H296" i="3"/>
  <c r="I296" i="3" s="1"/>
  <c r="H295" i="3"/>
  <c r="I295" i="3" s="1"/>
  <c r="H294" i="3"/>
  <c r="I294" i="3" s="1"/>
  <c r="H293" i="3"/>
  <c r="I293" i="3" s="1"/>
  <c r="H291" i="3"/>
  <c r="I291" i="3" s="1"/>
  <c r="H290" i="3"/>
  <c r="I290" i="3" s="1"/>
  <c r="H288" i="3"/>
  <c r="I288" i="3" s="1"/>
  <c r="H287" i="3"/>
  <c r="I287" i="3" s="1"/>
  <c r="H285" i="3"/>
  <c r="I285" i="3" s="1"/>
  <c r="H284" i="3"/>
  <c r="I284" i="3" s="1"/>
  <c r="H282" i="3"/>
  <c r="I282" i="3" s="1"/>
  <c r="H281" i="3"/>
  <c r="I281" i="3" s="1"/>
  <c r="H280" i="3"/>
  <c r="I280" i="3" s="1"/>
  <c r="H278" i="3"/>
  <c r="I278" i="3" s="1"/>
  <c r="H277" i="3"/>
  <c r="I277" i="3" s="1"/>
  <c r="H276" i="3"/>
  <c r="I276" i="3" s="1"/>
  <c r="H275" i="3"/>
  <c r="I275" i="3" s="1"/>
  <c r="H274" i="3"/>
  <c r="I274" i="3" s="1"/>
  <c r="H273" i="3"/>
  <c r="I273" i="3" s="1"/>
  <c r="H267" i="3"/>
  <c r="I267" i="3" s="1"/>
  <c r="H266" i="3"/>
  <c r="I266" i="3" s="1"/>
  <c r="H264" i="3"/>
  <c r="I264" i="3" s="1"/>
  <c r="H263" i="3"/>
  <c r="I263" i="3" s="1"/>
  <c r="H262" i="3"/>
  <c r="I262" i="3" s="1"/>
  <c r="H260" i="3"/>
  <c r="I260" i="3" s="1"/>
  <c r="H259" i="3"/>
  <c r="I259" i="3" s="1"/>
  <c r="H258" i="3"/>
  <c r="I258" i="3" s="1"/>
  <c r="H256" i="3"/>
  <c r="I256" i="3" s="1"/>
  <c r="H254" i="3"/>
  <c r="I254" i="3" s="1"/>
  <c r="H253" i="3"/>
  <c r="I253" i="3" s="1"/>
  <c r="H252" i="3"/>
  <c r="I252" i="3" s="1"/>
  <c r="H251" i="3"/>
  <c r="I251" i="3" s="1"/>
  <c r="H250" i="3"/>
  <c r="I250" i="3" s="1"/>
  <c r="H248" i="3"/>
  <c r="I248" i="3" s="1"/>
  <c r="H247" i="3"/>
  <c r="I247" i="3" s="1"/>
  <c r="H246" i="3"/>
  <c r="I246" i="3" s="1"/>
  <c r="H239" i="3"/>
  <c r="I239" i="3" s="1"/>
  <c r="H238" i="3"/>
  <c r="I238" i="3" s="1"/>
  <c r="H237" i="3"/>
  <c r="I237" i="3" s="1"/>
  <c r="H236" i="3"/>
  <c r="I236" i="3" s="1"/>
  <c r="H234" i="3"/>
  <c r="I234" i="3" s="1"/>
  <c r="H233" i="3"/>
  <c r="I233" i="3" s="1"/>
  <c r="H227" i="3"/>
  <c r="I227" i="3" s="1"/>
  <c r="H225" i="3"/>
  <c r="I225" i="3" s="1"/>
  <c r="H224" i="3"/>
  <c r="I224" i="3" s="1"/>
  <c r="H223" i="3"/>
  <c r="I223" i="3" s="1"/>
  <c r="H222" i="3"/>
  <c r="I222" i="3" s="1"/>
  <c r="H221" i="3"/>
  <c r="I221" i="3" s="1"/>
  <c r="H220" i="3"/>
  <c r="I220" i="3" s="1"/>
  <c r="H218" i="3"/>
  <c r="I218" i="3" s="1"/>
  <c r="I217" i="3" s="1"/>
  <c r="H215" i="3"/>
  <c r="I215" i="3" s="1"/>
  <c r="H214" i="3"/>
  <c r="I214" i="3" s="1"/>
  <c r="H213" i="3"/>
  <c r="I213" i="3" s="1"/>
  <c r="H211" i="3"/>
  <c r="I211" i="3" s="1"/>
  <c r="H210" i="3"/>
  <c r="I210" i="3" s="1"/>
  <c r="H208" i="3"/>
  <c r="I208" i="3" s="1"/>
  <c r="H207" i="3"/>
  <c r="I207" i="3" s="1"/>
  <c r="H206" i="3"/>
  <c r="I206" i="3" s="1"/>
  <c r="H205" i="3"/>
  <c r="I205" i="3" s="1"/>
  <c r="H204" i="3"/>
  <c r="I204" i="3" s="1"/>
  <c r="H203" i="3"/>
  <c r="I203" i="3" s="1"/>
  <c r="H201" i="3"/>
  <c r="I201" i="3" s="1"/>
  <c r="H199" i="3"/>
  <c r="I199" i="3" s="1"/>
  <c r="H198" i="3"/>
  <c r="I198" i="3" s="1"/>
  <c r="H197" i="3"/>
  <c r="I197" i="3" s="1"/>
  <c r="H191" i="3"/>
  <c r="I191" i="3" s="1"/>
  <c r="H190" i="3"/>
  <c r="I190" i="3" s="1"/>
  <c r="H188" i="3"/>
  <c r="I188" i="3" s="1"/>
  <c r="H187" i="3"/>
  <c r="I187" i="3" s="1"/>
  <c r="H186" i="3"/>
  <c r="I186" i="3" s="1"/>
  <c r="H185" i="3"/>
  <c r="I185" i="3" s="1"/>
  <c r="H184" i="3"/>
  <c r="I184" i="3" s="1"/>
  <c r="H183" i="3"/>
  <c r="I183" i="3" s="1"/>
  <c r="H181" i="3"/>
  <c r="I181" i="3" s="1"/>
  <c r="H179" i="3"/>
  <c r="I179" i="3" s="1"/>
  <c r="H178" i="3"/>
  <c r="I178" i="3" s="1"/>
  <c r="H177" i="3"/>
  <c r="I177" i="3" s="1"/>
  <c r="H174" i="3"/>
  <c r="I174" i="3" s="1"/>
  <c r="H173" i="3"/>
  <c r="I173" i="3" s="1"/>
  <c r="H172" i="3"/>
  <c r="I172" i="3" s="1"/>
  <c r="H171" i="3"/>
  <c r="I171" i="3" s="1"/>
  <c r="H170" i="3"/>
  <c r="I170" i="3" s="1"/>
  <c r="H168" i="3"/>
  <c r="I168" i="3" s="1"/>
  <c r="H167" i="3"/>
  <c r="I167" i="3" s="1"/>
  <c r="H166" i="3"/>
  <c r="I166" i="3" s="1"/>
  <c r="H165" i="3"/>
  <c r="I165" i="3" s="1"/>
  <c r="H163" i="3"/>
  <c r="I163" i="3" s="1"/>
  <c r="H162" i="3"/>
  <c r="I162" i="3" s="1"/>
  <c r="H161" i="3"/>
  <c r="I161" i="3" s="1"/>
  <c r="H160" i="3"/>
  <c r="I160" i="3" s="1"/>
  <c r="H159" i="3"/>
  <c r="I159" i="3" s="1"/>
  <c r="H158" i="3"/>
  <c r="I158" i="3" s="1"/>
  <c r="H155" i="3"/>
  <c r="I155" i="3" s="1"/>
  <c r="H154" i="3"/>
  <c r="I154" i="3" s="1"/>
  <c r="H153" i="3"/>
  <c r="I153" i="3" s="1"/>
  <c r="H152" i="3"/>
  <c r="I152" i="3" s="1"/>
  <c r="H151" i="3"/>
  <c r="I151" i="3" s="1"/>
  <c r="H150" i="3"/>
  <c r="I150" i="3" s="1"/>
  <c r="H144" i="3"/>
  <c r="I144" i="3" s="1"/>
  <c r="H143" i="3"/>
  <c r="I143" i="3" s="1"/>
  <c r="H142" i="3"/>
  <c r="I142" i="3" s="1"/>
  <c r="H140" i="3"/>
  <c r="I140" i="3" s="1"/>
  <c r="H139" i="3"/>
  <c r="I139" i="3" s="1"/>
  <c r="H138" i="3"/>
  <c r="I138" i="3" s="1"/>
  <c r="H137" i="3"/>
  <c r="I137" i="3" s="1"/>
  <c r="H131" i="3"/>
  <c r="I131" i="3" s="1"/>
  <c r="H130" i="3"/>
  <c r="I130" i="3" s="1"/>
  <c r="H129" i="3"/>
  <c r="I129" i="3" s="1"/>
  <c r="H128" i="3"/>
  <c r="I128" i="3" s="1"/>
  <c r="H126" i="3"/>
  <c r="I126" i="3" s="1"/>
  <c r="H125" i="3"/>
  <c r="I125" i="3" s="1"/>
  <c r="H124" i="3"/>
  <c r="I124" i="3" s="1"/>
  <c r="H123" i="3"/>
  <c r="I123" i="3" s="1"/>
  <c r="H121" i="3"/>
  <c r="I121" i="3" s="1"/>
  <c r="H120" i="3"/>
  <c r="I120" i="3" s="1"/>
  <c r="H118" i="3"/>
  <c r="I118" i="3" s="1"/>
  <c r="H112" i="3"/>
  <c r="I112" i="3" s="1"/>
  <c r="H110" i="3"/>
  <c r="I110" i="3" s="1"/>
  <c r="H109" i="3"/>
  <c r="I109" i="3" s="1"/>
  <c r="H108" i="3"/>
  <c r="I108" i="3" s="1"/>
  <c r="H106" i="3"/>
  <c r="I106" i="3" s="1"/>
  <c r="H105" i="3"/>
  <c r="I105" i="3" s="1"/>
  <c r="H104" i="3"/>
  <c r="I104" i="3" s="1"/>
  <c r="H98" i="3"/>
  <c r="I98" i="3" s="1"/>
  <c r="H97" i="3"/>
  <c r="I97" i="3" s="1"/>
  <c r="H96" i="3"/>
  <c r="I96" i="3" s="1"/>
  <c r="H94" i="3"/>
  <c r="I94" i="3" s="1"/>
  <c r="H92" i="3"/>
  <c r="I92" i="3" s="1"/>
  <c r="H90" i="3"/>
  <c r="I90" i="3" s="1"/>
  <c r="H89" i="3"/>
  <c r="I89" i="3" s="1"/>
  <c r="H88" i="3"/>
  <c r="I88" i="3" s="1"/>
  <c r="H87" i="3"/>
  <c r="I87" i="3" s="1"/>
  <c r="H86" i="3"/>
  <c r="I86" i="3" s="1"/>
  <c r="H80" i="3"/>
  <c r="I80" i="3" s="1"/>
  <c r="H79" i="3"/>
  <c r="I79" i="3" s="1"/>
  <c r="H73" i="3"/>
  <c r="I73" i="3" s="1"/>
  <c r="H71" i="3"/>
  <c r="I71" i="3" s="1"/>
  <c r="H70" i="3"/>
  <c r="I70" i="3" s="1"/>
  <c r="H64" i="3"/>
  <c r="I64" i="3" s="1"/>
  <c r="H63" i="3"/>
  <c r="I63" i="3" s="1"/>
  <c r="H62" i="3"/>
  <c r="I62" i="3" s="1"/>
  <c r="H61" i="3"/>
  <c r="I61" i="3" s="1"/>
  <c r="H56" i="3"/>
  <c r="I56" i="3" s="1"/>
  <c r="H54" i="3"/>
  <c r="I54" i="3" s="1"/>
  <c r="H53" i="3"/>
  <c r="I53" i="3" s="1"/>
  <c r="H52" i="3"/>
  <c r="I52" i="3" s="1"/>
  <c r="H51" i="3"/>
  <c r="I51" i="3" s="1"/>
  <c r="H50" i="3"/>
  <c r="I50" i="3" s="1"/>
  <c r="H49" i="3"/>
  <c r="I49" i="3" s="1"/>
  <c r="H48" i="3"/>
  <c r="I48" i="3" s="1"/>
  <c r="H47" i="3"/>
  <c r="I47" i="3" s="1"/>
  <c r="H46" i="3"/>
  <c r="I46" i="3" s="1"/>
  <c r="H45" i="3"/>
  <c r="I45" i="3" s="1"/>
  <c r="H44" i="3"/>
  <c r="I44" i="3" s="1"/>
  <c r="H43" i="3"/>
  <c r="I43" i="3" s="1"/>
  <c r="H42" i="3"/>
  <c r="I42" i="3" s="1"/>
  <c r="H41" i="3"/>
  <c r="I41" i="3" s="1"/>
  <c r="H40" i="3"/>
  <c r="I40" i="3" s="1"/>
  <c r="H39" i="3"/>
  <c r="I39" i="3" s="1"/>
  <c r="H38" i="3"/>
  <c r="I38" i="3" s="1"/>
  <c r="H37" i="3"/>
  <c r="I37" i="3" s="1"/>
  <c r="H36" i="3"/>
  <c r="I36" i="3" s="1"/>
  <c r="H35" i="3"/>
  <c r="I35" i="3" s="1"/>
  <c r="H34" i="3"/>
  <c r="I34" i="3" s="1"/>
  <c r="H33" i="3"/>
  <c r="I33" i="3" s="1"/>
  <c r="H32" i="3"/>
  <c r="I32" i="3" s="1"/>
  <c r="H31" i="3"/>
  <c r="I31" i="3" s="1"/>
  <c r="H30" i="3"/>
  <c r="I30" i="3" s="1"/>
  <c r="H29" i="3"/>
  <c r="I29" i="3" s="1"/>
  <c r="H28" i="3"/>
  <c r="I28" i="3" s="1"/>
  <c r="H27" i="3"/>
  <c r="I27" i="3" s="1"/>
  <c r="H26" i="3"/>
  <c r="I26" i="3" s="1"/>
  <c r="H25" i="3"/>
  <c r="I25" i="3" s="1"/>
  <c r="H24" i="3"/>
  <c r="I24" i="3" s="1"/>
  <c r="H23" i="3"/>
  <c r="I23" i="3" s="1"/>
  <c r="H22" i="3"/>
  <c r="I22" i="3" s="1"/>
  <c r="H21" i="3"/>
  <c r="I21" i="3" s="1"/>
  <c r="H20" i="3"/>
  <c r="I20" i="3" s="1"/>
  <c r="H18" i="3"/>
  <c r="I18" i="3" s="1"/>
  <c r="H17" i="3"/>
  <c r="I17" i="3" s="1"/>
  <c r="H16" i="3"/>
  <c r="I16" i="3" s="1"/>
  <c r="H14" i="3"/>
  <c r="I14" i="3" s="1"/>
  <c r="H13" i="3"/>
  <c r="I13" i="3" s="1"/>
  <c r="H12" i="3"/>
  <c r="I12" i="3" s="1"/>
  <c r="H11" i="3"/>
  <c r="I11" i="3" s="1"/>
  <c r="I91" i="1"/>
  <c r="P13" i="2"/>
  <c r="P15" i="2"/>
  <c r="P17" i="2"/>
  <c r="P19" i="2"/>
  <c r="P21" i="2"/>
  <c r="P23" i="2"/>
  <c r="P25" i="2"/>
  <c r="P27" i="2"/>
  <c r="P29" i="2"/>
  <c r="P31" i="2"/>
  <c r="P33" i="2"/>
  <c r="P35" i="2"/>
  <c r="P37" i="2"/>
  <c r="P39" i="2"/>
  <c r="P41" i="2"/>
  <c r="P11" i="2"/>
  <c r="I105" i="1"/>
  <c r="C18" i="2" s="1"/>
  <c r="I18" i="2" s="1"/>
  <c r="H356" i="1"/>
  <c r="I356" i="1" s="1"/>
  <c r="H351" i="1"/>
  <c r="I351" i="1" s="1"/>
  <c r="H350" i="1"/>
  <c r="I350" i="1" s="1"/>
  <c r="H345" i="1"/>
  <c r="I345" i="1" s="1"/>
  <c r="H344" i="1"/>
  <c r="I344" i="1" s="1"/>
  <c r="H343" i="1"/>
  <c r="I343" i="1" s="1"/>
  <c r="H342" i="1"/>
  <c r="I342" i="1" s="1"/>
  <c r="H341" i="1"/>
  <c r="I341" i="1" s="1"/>
  <c r="H340" i="1"/>
  <c r="I340" i="1" s="1"/>
  <c r="H338" i="1"/>
  <c r="I338" i="1" s="1"/>
  <c r="H337" i="1"/>
  <c r="I337" i="1" s="1"/>
  <c r="H336" i="1"/>
  <c r="I336" i="1" s="1"/>
  <c r="H335" i="1"/>
  <c r="I335" i="1" s="1"/>
  <c r="H333" i="1"/>
  <c r="I333" i="1" s="1"/>
  <c r="H332" i="1"/>
  <c r="I332" i="1" s="1"/>
  <c r="H331" i="1"/>
  <c r="I331" i="1" s="1"/>
  <c r="H329" i="1"/>
  <c r="I329" i="1" s="1"/>
  <c r="H328" i="1"/>
  <c r="I328" i="1" s="1"/>
  <c r="H327" i="1"/>
  <c r="I327" i="1" s="1"/>
  <c r="H326" i="1"/>
  <c r="I326" i="1" s="1"/>
  <c r="H325" i="1"/>
  <c r="I325" i="1" s="1"/>
  <c r="H324" i="1"/>
  <c r="I324" i="1" s="1"/>
  <c r="H322" i="1"/>
  <c r="I322" i="1" s="1"/>
  <c r="H321" i="1"/>
  <c r="I321" i="1" s="1"/>
  <c r="H319" i="1"/>
  <c r="I319" i="1" s="1"/>
  <c r="H318" i="1"/>
  <c r="I318" i="1" s="1"/>
  <c r="H317" i="1"/>
  <c r="I317" i="1" s="1"/>
  <c r="H314" i="1"/>
  <c r="I314" i="1" s="1"/>
  <c r="H313" i="1"/>
  <c r="I313" i="1" s="1"/>
  <c r="H312" i="1"/>
  <c r="I312" i="1" s="1"/>
  <c r="H311" i="1"/>
  <c r="I311" i="1" s="1"/>
  <c r="H310" i="1"/>
  <c r="I310" i="1" s="1"/>
  <c r="H304" i="1"/>
  <c r="I304" i="1" s="1"/>
  <c r="H303" i="1"/>
  <c r="I303" i="1" s="1"/>
  <c r="H301" i="1"/>
  <c r="I301" i="1" s="1"/>
  <c r="H300" i="1"/>
  <c r="I300" i="1" s="1"/>
  <c r="H299" i="1"/>
  <c r="I299" i="1" s="1"/>
  <c r="H297" i="1"/>
  <c r="I297" i="1" s="1"/>
  <c r="H296" i="1"/>
  <c r="I296" i="1" s="1"/>
  <c r="H290" i="1"/>
  <c r="I290" i="1" s="1"/>
  <c r="H289" i="1"/>
  <c r="I289" i="1" s="1"/>
  <c r="H287" i="1"/>
  <c r="I287" i="1" s="1"/>
  <c r="H285" i="1"/>
  <c r="I285" i="1" s="1"/>
  <c r="H284" i="1"/>
  <c r="I284" i="1" s="1"/>
  <c r="H283" i="1"/>
  <c r="I283" i="1" s="1"/>
  <c r="H282" i="1"/>
  <c r="I282" i="1" s="1"/>
  <c r="H281" i="1"/>
  <c r="I281" i="1" s="1"/>
  <c r="H279" i="1"/>
  <c r="I279" i="1" s="1"/>
  <c r="H278" i="1"/>
  <c r="I278" i="1" s="1"/>
  <c r="H277" i="1"/>
  <c r="I277" i="1" s="1"/>
  <c r="H271" i="1"/>
  <c r="I271" i="1" s="1"/>
  <c r="H270" i="1"/>
  <c r="I270" i="1" s="1"/>
  <c r="H268" i="1"/>
  <c r="I268" i="1" s="1"/>
  <c r="H267" i="1"/>
  <c r="I267" i="1" s="1"/>
  <c r="H265" i="1"/>
  <c r="I265" i="1" s="1"/>
  <c r="H264" i="1"/>
  <c r="I264" i="1" s="1"/>
  <c r="H263" i="1"/>
  <c r="I263" i="1" s="1"/>
  <c r="H262" i="1"/>
  <c r="I262" i="1" s="1"/>
  <c r="H261" i="1"/>
  <c r="I261" i="1" s="1"/>
  <c r="H260" i="1"/>
  <c r="I260" i="1" s="1"/>
  <c r="H259" i="1"/>
  <c r="I259" i="1" s="1"/>
  <c r="H258" i="1"/>
  <c r="I258" i="1" s="1"/>
  <c r="H256" i="1"/>
  <c r="I256" i="1" s="1"/>
  <c r="H255" i="1"/>
  <c r="I255" i="1" s="1"/>
  <c r="H254" i="1"/>
  <c r="I254" i="1" s="1"/>
  <c r="H253" i="1"/>
  <c r="I253" i="1" s="1"/>
  <c r="H252" i="1"/>
  <c r="I252" i="1" s="1"/>
  <c r="H251" i="1"/>
  <c r="I251" i="1" s="1"/>
  <c r="H250" i="1"/>
  <c r="I250" i="1" s="1"/>
  <c r="H249" i="1"/>
  <c r="I249" i="1" s="1"/>
  <c r="H248" i="1"/>
  <c r="I248" i="1" s="1"/>
  <c r="H247" i="1"/>
  <c r="I247" i="1" s="1"/>
  <c r="H246" i="1"/>
  <c r="I246" i="1" s="1"/>
  <c r="H245" i="1"/>
  <c r="I245" i="1" s="1"/>
  <c r="H239" i="1"/>
  <c r="I239" i="1" s="1"/>
  <c r="H238" i="1"/>
  <c r="I238" i="1" s="1"/>
  <c r="H236" i="1"/>
  <c r="I236" i="1" s="1"/>
  <c r="H235" i="1"/>
  <c r="I235" i="1" s="1"/>
  <c r="H233" i="1"/>
  <c r="I233" i="1" s="1"/>
  <c r="H232" i="1"/>
  <c r="I232" i="1" s="1"/>
  <c r="H231" i="1"/>
  <c r="I231" i="1" s="1"/>
  <c r="H225" i="1"/>
  <c r="I225" i="1" s="1"/>
  <c r="H224" i="1"/>
  <c r="I224" i="1" s="1"/>
  <c r="H223" i="1"/>
  <c r="I223" i="1" s="1"/>
  <c r="H221" i="1"/>
  <c r="I221" i="1" s="1"/>
  <c r="H220" i="1"/>
  <c r="I220" i="1" s="1"/>
  <c r="H219" i="1"/>
  <c r="I219" i="1" s="1"/>
  <c r="H218" i="1"/>
  <c r="I218" i="1" s="1"/>
  <c r="H217" i="1"/>
  <c r="I217" i="1" s="1"/>
  <c r="H211" i="1"/>
  <c r="I211" i="1" s="1"/>
  <c r="H210" i="1"/>
  <c r="I210" i="1" s="1"/>
  <c r="H209" i="1"/>
  <c r="I209" i="1" s="1"/>
  <c r="H208" i="1"/>
  <c r="I208" i="1" s="1"/>
  <c r="H207" i="1"/>
  <c r="I207" i="1" s="1"/>
  <c r="H206" i="1"/>
  <c r="I206" i="1" s="1"/>
  <c r="H204" i="1"/>
  <c r="I204" i="1" s="1"/>
  <c r="H203" i="1"/>
  <c r="I203" i="1" s="1"/>
  <c r="H201" i="1"/>
  <c r="I201" i="1" s="1"/>
  <c r="H200" i="1"/>
  <c r="I200" i="1" s="1"/>
  <c r="H199" i="1"/>
  <c r="I199" i="1" s="1"/>
  <c r="H198" i="1"/>
  <c r="I198" i="1" s="1"/>
  <c r="H197" i="1"/>
  <c r="I197" i="1" s="1"/>
  <c r="H196" i="1"/>
  <c r="I196" i="1" s="1"/>
  <c r="H195" i="1"/>
  <c r="I195" i="1" s="1"/>
  <c r="H194" i="1"/>
  <c r="I194" i="1" s="1"/>
  <c r="H193" i="1"/>
  <c r="I193" i="1" s="1"/>
  <c r="H191" i="1"/>
  <c r="I191" i="1" s="1"/>
  <c r="H190" i="1"/>
  <c r="I190" i="1" s="1"/>
  <c r="H189" i="1"/>
  <c r="I189" i="1" s="1"/>
  <c r="H188" i="1"/>
  <c r="I188" i="1" s="1"/>
  <c r="H187" i="1"/>
  <c r="I187" i="1" s="1"/>
  <c r="H186" i="1"/>
  <c r="I186" i="1" s="1"/>
  <c r="H184" i="1"/>
  <c r="I184" i="1" s="1"/>
  <c r="H183" i="1"/>
  <c r="I183" i="1" s="1"/>
  <c r="H182" i="1"/>
  <c r="I182" i="1" s="1"/>
  <c r="H181" i="1"/>
  <c r="I181" i="1" s="1"/>
  <c r="H180" i="1"/>
  <c r="I180" i="1" s="1"/>
  <c r="H179" i="1"/>
  <c r="I179" i="1" s="1"/>
  <c r="H177" i="1"/>
  <c r="I177" i="1" s="1"/>
  <c r="H176" i="1"/>
  <c r="I176" i="1" s="1"/>
  <c r="H175" i="1"/>
  <c r="I175" i="1" s="1"/>
  <c r="H174" i="1"/>
  <c r="I174" i="1" s="1"/>
  <c r="H167" i="1"/>
  <c r="I167" i="1" s="1"/>
  <c r="H166" i="1"/>
  <c r="I166" i="1" s="1"/>
  <c r="H165" i="1"/>
  <c r="I165" i="1" s="1"/>
  <c r="H163" i="1"/>
  <c r="I163" i="1" s="1"/>
  <c r="H162" i="1"/>
  <c r="I162" i="1" s="1"/>
  <c r="H161" i="1"/>
  <c r="I161" i="1" s="1"/>
  <c r="H160" i="1"/>
  <c r="I160" i="1" s="1"/>
  <c r="H159" i="1"/>
  <c r="I159" i="1" s="1"/>
  <c r="H158" i="1"/>
  <c r="I158" i="1" s="1"/>
  <c r="H157" i="1"/>
  <c r="I157" i="1" s="1"/>
  <c r="H156" i="1"/>
  <c r="I156" i="1" s="1"/>
  <c r="H155" i="1"/>
  <c r="I155" i="1" s="1"/>
  <c r="H154" i="1"/>
  <c r="I154" i="1" s="1"/>
  <c r="H152" i="1"/>
  <c r="I152" i="1" s="1"/>
  <c r="H151" i="1"/>
  <c r="I151" i="1" s="1"/>
  <c r="H150" i="1"/>
  <c r="I150" i="1" s="1"/>
  <c r="H149" i="1"/>
  <c r="I149" i="1" s="1"/>
  <c r="H148" i="1"/>
  <c r="I148" i="1" s="1"/>
  <c r="H147" i="1"/>
  <c r="I147" i="1" s="1"/>
  <c r="H146" i="1"/>
  <c r="I146" i="1" s="1"/>
  <c r="H145" i="1"/>
  <c r="I145" i="1" s="1"/>
  <c r="H144" i="1"/>
  <c r="I144" i="1" s="1"/>
  <c r="H143" i="1"/>
  <c r="I143" i="1" s="1"/>
  <c r="H137" i="1"/>
  <c r="I137" i="1" s="1"/>
  <c r="H136" i="1"/>
  <c r="I136" i="1" s="1"/>
  <c r="H135" i="1"/>
  <c r="I135" i="1" s="1"/>
  <c r="H133" i="1"/>
  <c r="I133" i="1" s="1"/>
  <c r="H132" i="1"/>
  <c r="I132" i="1" s="1"/>
  <c r="H131" i="1"/>
  <c r="I131" i="1" s="1"/>
  <c r="H129" i="1"/>
  <c r="I129" i="1" s="1"/>
  <c r="H128" i="1"/>
  <c r="I128" i="1" s="1"/>
  <c r="H127" i="1"/>
  <c r="I127" i="1" s="1"/>
  <c r="H121" i="1"/>
  <c r="I121" i="1" s="1"/>
  <c r="I120" i="1" s="1"/>
  <c r="H119" i="1"/>
  <c r="I119" i="1" s="1"/>
  <c r="H117" i="1"/>
  <c r="I117" i="1" s="1"/>
  <c r="H116" i="1"/>
  <c r="I116" i="1" s="1"/>
  <c r="H115" i="1"/>
  <c r="I115" i="1" s="1"/>
  <c r="H114" i="1"/>
  <c r="I114" i="1" s="1"/>
  <c r="H113" i="1"/>
  <c r="I113" i="1" s="1"/>
  <c r="H112" i="1"/>
  <c r="I112" i="1" s="1"/>
  <c r="H111" i="1"/>
  <c r="I111" i="1" s="1"/>
  <c r="H110" i="1"/>
  <c r="I110" i="1" s="1"/>
  <c r="H109" i="1"/>
  <c r="I109" i="1" s="1"/>
  <c r="H103" i="1"/>
  <c r="I103" i="1" s="1"/>
  <c r="H102" i="1"/>
  <c r="I102" i="1" s="1"/>
  <c r="H101" i="1"/>
  <c r="I101" i="1" s="1"/>
  <c r="H99" i="1"/>
  <c r="I99" i="1" s="1"/>
  <c r="H97" i="1"/>
  <c r="I97" i="1" s="1"/>
  <c r="H95" i="1"/>
  <c r="I95" i="1" s="1"/>
  <c r="H89" i="1"/>
  <c r="I89" i="1" s="1"/>
  <c r="H88" i="1"/>
  <c r="I88" i="1" s="1"/>
  <c r="H87" i="1"/>
  <c r="I87" i="1" s="1"/>
  <c r="H86" i="1"/>
  <c r="I86" i="1" s="1"/>
  <c r="H85" i="1"/>
  <c r="I85" i="1" s="1"/>
  <c r="H84" i="1"/>
  <c r="I84" i="1" s="1"/>
  <c r="H83" i="1"/>
  <c r="I83" i="1" s="1"/>
  <c r="H81" i="1"/>
  <c r="I81" i="1" s="1"/>
  <c r="H80" i="1"/>
  <c r="I80" i="1" s="1"/>
  <c r="H79" i="1"/>
  <c r="I79" i="1" s="1"/>
  <c r="H78" i="1"/>
  <c r="I78" i="1" s="1"/>
  <c r="H77" i="1"/>
  <c r="I77" i="1" s="1"/>
  <c r="H76" i="1"/>
  <c r="I76" i="1" s="1"/>
  <c r="H75" i="1"/>
  <c r="I75" i="1" s="1"/>
  <c r="H74" i="1"/>
  <c r="I74" i="1" s="1"/>
  <c r="H72" i="1"/>
  <c r="I72" i="1" s="1"/>
  <c r="H71" i="1"/>
  <c r="I71" i="1" s="1"/>
  <c r="H70" i="1"/>
  <c r="I70" i="1" s="1"/>
  <c r="H69" i="1"/>
  <c r="I69" i="1" s="1"/>
  <c r="H68" i="1"/>
  <c r="I68" i="1" s="1"/>
  <c r="H67" i="1"/>
  <c r="I67" i="1" s="1"/>
  <c r="H66" i="1"/>
  <c r="I66" i="1" s="1"/>
  <c r="H65" i="1"/>
  <c r="I65" i="1" s="1"/>
  <c r="H63" i="1"/>
  <c r="I63" i="1" s="1"/>
  <c r="H62" i="1"/>
  <c r="I62" i="1" s="1"/>
  <c r="H61" i="1"/>
  <c r="I61" i="1" s="1"/>
  <c r="H60" i="1"/>
  <c r="I60" i="1" s="1"/>
  <c r="H54" i="1"/>
  <c r="I54" i="1" s="1"/>
  <c r="H53" i="1"/>
  <c r="I53" i="1" s="1"/>
  <c r="H52" i="1"/>
  <c r="I52" i="1" s="1"/>
  <c r="H51" i="1"/>
  <c r="I51" i="1" s="1"/>
  <c r="H49" i="1"/>
  <c r="I49" i="1" s="1"/>
  <c r="H48" i="1"/>
  <c r="I48" i="1" s="1"/>
  <c r="H47" i="1"/>
  <c r="I47" i="1" s="1"/>
  <c r="H46" i="1"/>
  <c r="I46" i="1" s="1"/>
  <c r="H45" i="1"/>
  <c r="I45" i="1" s="1"/>
  <c r="H44" i="1"/>
  <c r="I44" i="1" s="1"/>
  <c r="H43" i="1"/>
  <c r="I43" i="1" s="1"/>
  <c r="H41" i="1"/>
  <c r="I41" i="1" s="1"/>
  <c r="H40" i="1"/>
  <c r="I40" i="1" s="1"/>
  <c r="H39" i="1"/>
  <c r="I39" i="1" s="1"/>
  <c r="H38" i="1"/>
  <c r="I38" i="1" s="1"/>
  <c r="H37" i="1"/>
  <c r="I37" i="1" s="1"/>
  <c r="H36" i="1"/>
  <c r="I36" i="1" s="1"/>
  <c r="H35" i="1"/>
  <c r="I35" i="1" s="1"/>
  <c r="H34" i="1"/>
  <c r="I34" i="1" s="1"/>
  <c r="H33" i="1"/>
  <c r="I33" i="1" s="1"/>
  <c r="H31" i="1"/>
  <c r="I31" i="1" s="1"/>
  <c r="H30" i="1"/>
  <c r="I30" i="1" s="1"/>
  <c r="H29" i="1"/>
  <c r="I29" i="1" s="1"/>
  <c r="H28" i="1"/>
  <c r="I28" i="1" s="1"/>
  <c r="H27" i="1"/>
  <c r="I27" i="1" s="1"/>
  <c r="H26" i="1"/>
  <c r="I26" i="1" s="1"/>
  <c r="H25" i="1"/>
  <c r="I25" i="1" s="1"/>
  <c r="H24" i="1"/>
  <c r="I24" i="1" s="1"/>
  <c r="H22" i="1"/>
  <c r="I22" i="1" s="1"/>
  <c r="H21" i="1"/>
  <c r="I21" i="1" s="1"/>
  <c r="H20" i="1"/>
  <c r="I20" i="1" s="1"/>
  <c r="H19" i="1"/>
  <c r="I19" i="1" s="1"/>
  <c r="H18" i="1"/>
  <c r="I18" i="1" s="1"/>
  <c r="H12" i="1"/>
  <c r="I12" i="1" s="1"/>
  <c r="H11" i="1"/>
  <c r="I11" i="1" s="1"/>
  <c r="I69" i="3" l="1"/>
  <c r="I10" i="3"/>
  <c r="I55" i="3"/>
  <c r="I15" i="3"/>
  <c r="I19" i="3"/>
  <c r="I66" i="3"/>
  <c r="I72" i="3"/>
  <c r="I108" i="1"/>
  <c r="I118" i="1"/>
  <c r="I123" i="1" s="1"/>
  <c r="C20" i="2" s="1"/>
  <c r="H20" i="2" s="1"/>
  <c r="I78" i="3"/>
  <c r="I82" i="3" s="1"/>
  <c r="I95" i="3"/>
  <c r="I85" i="3"/>
  <c r="I93" i="3"/>
  <c r="I91" i="3"/>
  <c r="I107" i="3"/>
  <c r="I103" i="3"/>
  <c r="I111" i="3"/>
  <c r="I122" i="3"/>
  <c r="I141" i="3"/>
  <c r="I119" i="3"/>
  <c r="I136" i="3"/>
  <c r="I127" i="3"/>
  <c r="I117" i="3"/>
  <c r="I149" i="3"/>
  <c r="I164" i="3"/>
  <c r="I180" i="3"/>
  <c r="I182" i="3"/>
  <c r="I189" i="3"/>
  <c r="I157" i="3"/>
  <c r="I176" i="3"/>
  <c r="I212" i="3"/>
  <c r="I169" i="3"/>
  <c r="I200" i="3"/>
  <c r="I202" i="3"/>
  <c r="I209" i="3"/>
  <c r="I219" i="3"/>
  <c r="I226" i="3"/>
  <c r="I196" i="3"/>
  <c r="I265" i="3"/>
  <c r="I232" i="3"/>
  <c r="I245" i="3"/>
  <c r="I261" i="3"/>
  <c r="I249" i="3"/>
  <c r="I257" i="3"/>
  <c r="I235" i="3"/>
  <c r="I255" i="3"/>
  <c r="I302" i="3"/>
  <c r="I325" i="3"/>
  <c r="I366" i="3"/>
  <c r="I386" i="3"/>
  <c r="I272" i="3"/>
  <c r="I279" i="3"/>
  <c r="I289" i="3"/>
  <c r="I306" i="3"/>
  <c r="I305" i="3" s="1"/>
  <c r="I332" i="3"/>
  <c r="I380" i="3"/>
  <c r="I321" i="3"/>
  <c r="I355" i="3"/>
  <c r="I283" i="3"/>
  <c r="I292" i="3"/>
  <c r="I315" i="3"/>
  <c r="I335" i="3"/>
  <c r="I349" i="3"/>
  <c r="I383" i="3"/>
  <c r="I391" i="3"/>
  <c r="I398" i="3"/>
  <c r="I286" i="3"/>
  <c r="I364" i="3"/>
  <c r="I372" i="3"/>
  <c r="I415" i="3"/>
  <c r="I436" i="3"/>
  <c r="I412" i="3"/>
  <c r="I426" i="3"/>
  <c r="I446" i="3"/>
  <c r="I505" i="3"/>
  <c r="K18" i="2"/>
  <c r="E18" i="2"/>
  <c r="G18" i="2"/>
  <c r="I126" i="1"/>
  <c r="I130" i="1"/>
  <c r="I134" i="1"/>
  <c r="I164" i="1"/>
  <c r="I298" i="1"/>
  <c r="I153" i="1"/>
  <c r="I302" i="1"/>
  <c r="I280" i="1"/>
  <c r="I142" i="1"/>
  <c r="I295" i="1"/>
  <c r="I185" i="1"/>
  <c r="I178" i="1"/>
  <c r="I173" i="1"/>
  <c r="I205" i="1"/>
  <c r="I216" i="1"/>
  <c r="I202" i="1"/>
  <c r="I222" i="1"/>
  <c r="I192" i="1"/>
  <c r="I266" i="1"/>
  <c r="I257" i="1"/>
  <c r="I230" i="1"/>
  <c r="I244" i="1"/>
  <c r="I234" i="1"/>
  <c r="I237" i="1"/>
  <c r="I269" i="1"/>
  <c r="I288" i="1"/>
  <c r="I276" i="1"/>
  <c r="I286" i="1"/>
  <c r="I330" i="1"/>
  <c r="I334" i="1"/>
  <c r="I323" i="1"/>
  <c r="I309" i="1"/>
  <c r="I339" i="1"/>
  <c r="I320" i="1"/>
  <c r="I316" i="1"/>
  <c r="I353" i="1"/>
  <c r="I358" i="1"/>
  <c r="I10" i="1"/>
  <c r="I14" i="1" s="1"/>
  <c r="I50" i="1"/>
  <c r="I42" i="1"/>
  <c r="I32" i="1"/>
  <c r="I23" i="1"/>
  <c r="I17" i="1"/>
  <c r="H514" i="3" l="1"/>
  <c r="I75" i="3"/>
  <c r="C60" i="2"/>
  <c r="E60" i="2" s="1"/>
  <c r="I58" i="3"/>
  <c r="I146" i="3"/>
  <c r="I20" i="2"/>
  <c r="N20" i="2"/>
  <c r="J20" i="2"/>
  <c r="C56" i="2"/>
  <c r="I100" i="3"/>
  <c r="I114" i="3"/>
  <c r="I133" i="3"/>
  <c r="I175" i="3"/>
  <c r="I216" i="3"/>
  <c r="I241" i="3"/>
  <c r="I244" i="3"/>
  <c r="I314" i="3"/>
  <c r="I301" i="3"/>
  <c r="I408" i="3"/>
  <c r="I348" i="3"/>
  <c r="I411" i="3"/>
  <c r="I435" i="3"/>
  <c r="C86" i="2"/>
  <c r="P18" i="2"/>
  <c r="I139" i="1"/>
  <c r="I306" i="1"/>
  <c r="I169" i="1"/>
  <c r="I172" i="1"/>
  <c r="I227" i="1"/>
  <c r="I273" i="1"/>
  <c r="I241" i="1"/>
  <c r="I292" i="1"/>
  <c r="C42" i="2"/>
  <c r="I315" i="1"/>
  <c r="C40" i="2"/>
  <c r="C12" i="2"/>
  <c r="D12" i="2" s="1"/>
  <c r="P12" i="2" s="1"/>
  <c r="C16" i="2"/>
  <c r="I56" i="1"/>
  <c r="G60" i="2" l="1"/>
  <c r="F60" i="2"/>
  <c r="H60" i="2"/>
  <c r="C58" i="2"/>
  <c r="C54" i="2"/>
  <c r="P20" i="2"/>
  <c r="C22" i="2"/>
  <c r="F56" i="2"/>
  <c r="H56" i="2"/>
  <c r="G56" i="2"/>
  <c r="D56" i="2"/>
  <c r="E56" i="2"/>
  <c r="I156" i="3"/>
  <c r="C62" i="2"/>
  <c r="I269" i="3"/>
  <c r="C76" i="2" s="1"/>
  <c r="C64" i="2"/>
  <c r="C68" i="2"/>
  <c r="C66" i="2"/>
  <c r="I229" i="3"/>
  <c r="C74" i="2"/>
  <c r="I377" i="3"/>
  <c r="C82" i="2"/>
  <c r="I329" i="3"/>
  <c r="I500" i="3"/>
  <c r="I86" i="2"/>
  <c r="L86" i="2"/>
  <c r="N86" i="2"/>
  <c r="M60" i="2"/>
  <c r="F86" i="2"/>
  <c r="J86" i="2"/>
  <c r="H86" i="2"/>
  <c r="O60" i="2"/>
  <c r="E86" i="2"/>
  <c r="L60" i="2"/>
  <c r="D86" i="2"/>
  <c r="O86" i="2"/>
  <c r="I60" i="2"/>
  <c r="K86" i="2"/>
  <c r="K60" i="2"/>
  <c r="N60" i="2"/>
  <c r="M86" i="2"/>
  <c r="G86" i="2"/>
  <c r="J60" i="2"/>
  <c r="C36" i="2"/>
  <c r="C24" i="2"/>
  <c r="I213" i="1"/>
  <c r="C28" i="2"/>
  <c r="C32" i="2"/>
  <c r="C30" i="2"/>
  <c r="O30" i="2" s="1"/>
  <c r="P30" i="2" s="1"/>
  <c r="C34" i="2"/>
  <c r="O40" i="2"/>
  <c r="N40" i="2"/>
  <c r="I347" i="1"/>
  <c r="F42" i="2"/>
  <c r="K42" i="2"/>
  <c r="N42" i="2"/>
  <c r="E42" i="2"/>
  <c r="O42" i="2"/>
  <c r="J42" i="2"/>
  <c r="H42" i="2"/>
  <c r="D42" i="2"/>
  <c r="I42" i="2"/>
  <c r="L42" i="2"/>
  <c r="M42" i="2"/>
  <c r="G42" i="2"/>
  <c r="G16" i="2"/>
  <c r="N16" i="2"/>
  <c r="H16" i="2"/>
  <c r="F16" i="2"/>
  <c r="C14" i="2"/>
  <c r="I54" i="2" l="1"/>
  <c r="D54" i="2"/>
  <c r="G54" i="2"/>
  <c r="E54" i="2"/>
  <c r="F54" i="2"/>
  <c r="H54" i="2"/>
  <c r="E58" i="2"/>
  <c r="F58" i="2"/>
  <c r="G58" i="2"/>
  <c r="D58" i="2"/>
  <c r="H363" i="1"/>
  <c r="J98" i="1" s="1"/>
  <c r="H22" i="2"/>
  <c r="H45" i="2" s="1"/>
  <c r="I22" i="2"/>
  <c r="J22" i="2"/>
  <c r="J277" i="1"/>
  <c r="J60" i="1"/>
  <c r="J75" i="1"/>
  <c r="J103" i="1"/>
  <c r="J66" i="1"/>
  <c r="J135" i="1"/>
  <c r="J340" i="1"/>
  <c r="J203" i="1"/>
  <c r="J336" i="1"/>
  <c r="J136" i="1"/>
  <c r="J129" i="1"/>
  <c r="J76" i="1"/>
  <c r="J174" i="1"/>
  <c r="J327" i="1"/>
  <c r="J97" i="1"/>
  <c r="J12" i="1"/>
  <c r="J181" i="1"/>
  <c r="J24" i="1"/>
  <c r="J280" i="1"/>
  <c r="J339" i="1"/>
  <c r="J286" i="1"/>
  <c r="J205" i="1"/>
  <c r="J142" i="1"/>
  <c r="J118" i="1"/>
  <c r="I193" i="3"/>
  <c r="C70" i="2" s="1"/>
  <c r="L62" i="2"/>
  <c r="M62" i="2"/>
  <c r="F62" i="2"/>
  <c r="K62" i="2"/>
  <c r="J62" i="2"/>
  <c r="I62" i="2"/>
  <c r="G62" i="2"/>
  <c r="H62" i="2"/>
  <c r="G64" i="2"/>
  <c r="F64" i="2"/>
  <c r="M64" i="2"/>
  <c r="H64" i="2"/>
  <c r="L64" i="2"/>
  <c r="I64" i="2"/>
  <c r="K64" i="2"/>
  <c r="J64" i="2"/>
  <c r="N68" i="2"/>
  <c r="K68" i="2"/>
  <c r="J68" i="2"/>
  <c r="M68" i="2"/>
  <c r="L68" i="2"/>
  <c r="E66" i="2"/>
  <c r="D66" i="2"/>
  <c r="H66" i="2"/>
  <c r="G66" i="2"/>
  <c r="F66" i="2"/>
  <c r="C72" i="2"/>
  <c r="C80" i="2"/>
  <c r="J80" i="2" s="1"/>
  <c r="G74" i="2"/>
  <c r="H74" i="2"/>
  <c r="D74" i="2"/>
  <c r="F74" i="2"/>
  <c r="E74" i="2"/>
  <c r="L76" i="2"/>
  <c r="J76" i="2"/>
  <c r="M76" i="2"/>
  <c r="K76" i="2"/>
  <c r="I76" i="2"/>
  <c r="O76" i="2"/>
  <c r="N76" i="2"/>
  <c r="C78" i="2"/>
  <c r="I78" i="2" s="1"/>
  <c r="K82" i="2"/>
  <c r="M82" i="2"/>
  <c r="J82" i="2"/>
  <c r="N82" i="2"/>
  <c r="O82" i="2"/>
  <c r="L82" i="2"/>
  <c r="C84" i="2"/>
  <c r="P86" i="2"/>
  <c r="P56" i="2"/>
  <c r="P60" i="2"/>
  <c r="F45" i="2"/>
  <c r="P40" i="2"/>
  <c r="L24" i="2"/>
  <c r="K24" i="2"/>
  <c r="J24" i="2"/>
  <c r="I24" i="2"/>
  <c r="O36" i="2"/>
  <c r="M36" i="2"/>
  <c r="N36" i="2"/>
  <c r="J28" i="2"/>
  <c r="O28" i="2"/>
  <c r="C26" i="2"/>
  <c r="P42" i="2"/>
  <c r="P16" i="2"/>
  <c r="O32" i="2"/>
  <c r="M32" i="2"/>
  <c r="N32" i="2"/>
  <c r="L32" i="2"/>
  <c r="M34" i="2"/>
  <c r="K34" i="2"/>
  <c r="L34" i="2"/>
  <c r="J34" i="2"/>
  <c r="I34" i="2"/>
  <c r="G45" i="2"/>
  <c r="C38" i="2"/>
  <c r="E14" i="2"/>
  <c r="E45" i="2" s="1"/>
  <c r="D14" i="2"/>
  <c r="N14" i="2"/>
  <c r="P58" i="2" l="1"/>
  <c r="P54" i="2"/>
  <c r="C89" i="2"/>
  <c r="H510" i="3"/>
  <c r="J193" i="3" s="1"/>
  <c r="J177" i="1"/>
  <c r="J329" i="1"/>
  <c r="J304" i="1"/>
  <c r="J17" i="1"/>
  <c r="J158" i="1"/>
  <c r="J210" i="1"/>
  <c r="J248" i="1"/>
  <c r="J194" i="1"/>
  <c r="J311" i="1"/>
  <c r="J64" i="1"/>
  <c r="J234" i="1"/>
  <c r="J173" i="1"/>
  <c r="J276" i="1"/>
  <c r="J216" i="1"/>
  <c r="J178" i="1"/>
  <c r="J314" i="1"/>
  <c r="J116" i="1"/>
  <c r="J338" i="1"/>
  <c r="J313" i="1"/>
  <c r="J287" i="1"/>
  <c r="J162" i="1"/>
  <c r="J283" i="1"/>
  <c r="J49" i="1"/>
  <c r="J270" i="1"/>
  <c r="J191" i="1"/>
  <c r="J176" i="1"/>
  <c r="J47" i="1"/>
  <c r="J38" i="1"/>
  <c r="J102" i="1"/>
  <c r="J11" i="1"/>
  <c r="J115" i="1"/>
  <c r="J109" i="1"/>
  <c r="J252" i="1"/>
  <c r="J71" i="1"/>
  <c r="J356" i="1"/>
  <c r="J77" i="1"/>
  <c r="J326" i="1"/>
  <c r="J193" i="1"/>
  <c r="J165" i="1"/>
  <c r="J150" i="1"/>
  <c r="J27" i="1"/>
  <c r="J120" i="1"/>
  <c r="J100" i="1"/>
  <c r="J224" i="1"/>
  <c r="J160" i="1"/>
  <c r="J59" i="1"/>
  <c r="J153" i="1"/>
  <c r="J244" i="1"/>
  <c r="J18" i="1"/>
  <c r="J206" i="1"/>
  <c r="J231" i="1"/>
  <c r="J155" i="1"/>
  <c r="J128" i="1"/>
  <c r="J32" i="1"/>
  <c r="J42" i="1"/>
  <c r="J202" i="1"/>
  <c r="J10" i="1"/>
  <c r="J222" i="1"/>
  <c r="J281" i="1"/>
  <c r="J144" i="1"/>
  <c r="J225" i="1"/>
  <c r="J198" i="1"/>
  <c r="J183" i="1"/>
  <c r="J54" i="1"/>
  <c r="J70" i="1"/>
  <c r="J190" i="1"/>
  <c r="J166" i="1"/>
  <c r="J81" i="1"/>
  <c r="J67" i="1"/>
  <c r="J284" i="1"/>
  <c r="J255" i="1"/>
  <c r="J247" i="1"/>
  <c r="J324" i="1"/>
  <c r="J289" i="1"/>
  <c r="J267" i="1"/>
  <c r="J149" i="1"/>
  <c r="J263" i="1"/>
  <c r="J250" i="1"/>
  <c r="J157" i="1"/>
  <c r="J201" i="1"/>
  <c r="J83" i="1"/>
  <c r="J61" i="1"/>
  <c r="J41" i="1"/>
  <c r="J258" i="1"/>
  <c r="J82" i="1"/>
  <c r="J105" i="1"/>
  <c r="J334" i="1"/>
  <c r="J343" i="1"/>
  <c r="J331" i="1"/>
  <c r="J99" i="1"/>
  <c r="J219" i="1"/>
  <c r="J321" i="1"/>
  <c r="J34" i="1"/>
  <c r="J249" i="1"/>
  <c r="J217" i="1"/>
  <c r="J197" i="1"/>
  <c r="J347" i="1"/>
  <c r="J169" i="1"/>
  <c r="J295" i="1"/>
  <c r="J185" i="1"/>
  <c r="J309" i="1"/>
  <c r="J269" i="1"/>
  <c r="J130" i="1"/>
  <c r="J101" i="1"/>
  <c r="J278" i="1"/>
  <c r="J179" i="1"/>
  <c r="J151" i="1"/>
  <c r="J132" i="1"/>
  <c r="J351" i="1"/>
  <c r="J152" i="1"/>
  <c r="J35" i="1"/>
  <c r="J114" i="1"/>
  <c r="J36" i="1"/>
  <c r="J21" i="1"/>
  <c r="J220" i="1"/>
  <c r="J84" i="1"/>
  <c r="J80" i="1"/>
  <c r="J262" i="1"/>
  <c r="J236" i="1"/>
  <c r="J211" i="1"/>
  <c r="J86" i="1"/>
  <c r="J180" i="1"/>
  <c r="J199" i="1"/>
  <c r="J48" i="1"/>
  <c r="J148" i="1"/>
  <c r="J30" i="1"/>
  <c r="J232" i="1"/>
  <c r="J342" i="1"/>
  <c r="J195" i="1"/>
  <c r="J94" i="1"/>
  <c r="J189" i="1"/>
  <c r="J312" i="1"/>
  <c r="J182" i="1"/>
  <c r="J302" i="1"/>
  <c r="J296" i="1"/>
  <c r="J350" i="1"/>
  <c r="J223" i="1"/>
  <c r="J261" i="1"/>
  <c r="J65" i="1"/>
  <c r="J46" i="1"/>
  <c r="J72" i="1"/>
  <c r="J213" i="1"/>
  <c r="J266" i="1"/>
  <c r="J330" i="1"/>
  <c r="J91" i="1"/>
  <c r="J14" i="1"/>
  <c r="J257" i="1"/>
  <c r="J50" i="1"/>
  <c r="J186" i="1"/>
  <c r="J310" i="1"/>
  <c r="J69" i="1"/>
  <c r="J43" i="1"/>
  <c r="J28" i="1"/>
  <c r="J245" i="1"/>
  <c r="J345" i="1"/>
  <c r="J20" i="1"/>
  <c r="J256" i="1"/>
  <c r="J147" i="1"/>
  <c r="J259" i="1"/>
  <c r="J85" i="1"/>
  <c r="J238" i="1"/>
  <c r="J221" i="1"/>
  <c r="J159" i="1"/>
  <c r="J133" i="1"/>
  <c r="J112" i="1"/>
  <c r="J333" i="1"/>
  <c r="J200" i="1"/>
  <c r="J337" i="1"/>
  <c r="J246" i="1"/>
  <c r="J317" i="1"/>
  <c r="J63" i="1"/>
  <c r="J45" i="1"/>
  <c r="J233" i="1"/>
  <c r="J39" i="1"/>
  <c r="J96" i="1"/>
  <c r="J315" i="1"/>
  <c r="J230" i="1"/>
  <c r="J298" i="1"/>
  <c r="J353" i="1"/>
  <c r="J126" i="1"/>
  <c r="J288" i="1"/>
  <c r="J164" i="1"/>
  <c r="J358" i="1"/>
  <c r="J320" i="1"/>
  <c r="J290" i="1"/>
  <c r="J300" i="1"/>
  <c r="J26" i="1"/>
  <c r="J127" i="1"/>
  <c r="J254" i="1"/>
  <c r="J325" i="1"/>
  <c r="J74" i="1"/>
  <c r="J111" i="1"/>
  <c r="J110" i="1"/>
  <c r="J22" i="1"/>
  <c r="J25" i="1"/>
  <c r="J95" i="1"/>
  <c r="J62" i="1"/>
  <c r="J145" i="1"/>
  <c r="J279" i="1"/>
  <c r="J319" i="1"/>
  <c r="J341" i="1"/>
  <c r="J271" i="1"/>
  <c r="J204" i="1"/>
  <c r="J19" i="1"/>
  <c r="J251" i="1"/>
  <c r="J207" i="1"/>
  <c r="J344" i="1"/>
  <c r="J29" i="1"/>
  <c r="J163" i="1"/>
  <c r="J196" i="1"/>
  <c r="J209" i="1"/>
  <c r="J108" i="1"/>
  <c r="J79" i="1"/>
  <c r="J121" i="1"/>
  <c r="J299" i="1"/>
  <c r="J264" i="1"/>
  <c r="J303" i="1"/>
  <c r="J187" i="1"/>
  <c r="J113" i="1"/>
  <c r="J253" i="1"/>
  <c r="J285" i="1"/>
  <c r="J318" i="1"/>
  <c r="J239" i="1"/>
  <c r="J58" i="1"/>
  <c r="H361" i="1"/>
  <c r="H362" i="1" s="1"/>
  <c r="J23" i="1"/>
  <c r="J323" i="1"/>
  <c r="J134" i="1"/>
  <c r="J316" i="1"/>
  <c r="J237" i="1"/>
  <c r="J192" i="1"/>
  <c r="J123" i="1"/>
  <c r="J89" i="1"/>
  <c r="J322" i="1"/>
  <c r="J117" i="1"/>
  <c r="J282" i="1"/>
  <c r="J154" i="1"/>
  <c r="J88" i="1"/>
  <c r="J235" i="1"/>
  <c r="J265" i="1"/>
  <c r="J297" i="1"/>
  <c r="J208" i="1"/>
  <c r="J31" i="1"/>
  <c r="J175" i="1"/>
  <c r="J218" i="1"/>
  <c r="J301" i="1"/>
  <c r="J78" i="1"/>
  <c r="J119" i="1"/>
  <c r="J156" i="1"/>
  <c r="J161" i="1"/>
  <c r="J51" i="1"/>
  <c r="J167" i="1"/>
  <c r="J335" i="1"/>
  <c r="J52" i="1"/>
  <c r="J44" i="1"/>
  <c r="J184" i="1"/>
  <c r="J328" i="1"/>
  <c r="J188" i="1"/>
  <c r="J40" i="1"/>
  <c r="J332" i="1"/>
  <c r="J68" i="1"/>
  <c r="J37" i="1"/>
  <c r="J260" i="1"/>
  <c r="J143" i="1"/>
  <c r="J53" i="1"/>
  <c r="J146" i="1"/>
  <c r="J268" i="1"/>
  <c r="J33" i="1"/>
  <c r="J87" i="1"/>
  <c r="J131" i="1"/>
  <c r="J137" i="1"/>
  <c r="J73" i="1"/>
  <c r="J241" i="1"/>
  <c r="J227" i="1"/>
  <c r="J56" i="1"/>
  <c r="J172" i="1"/>
  <c r="J306" i="1"/>
  <c r="J273" i="1"/>
  <c r="J139" i="1"/>
  <c r="J292" i="1"/>
  <c r="P22" i="2"/>
  <c r="P64" i="2"/>
  <c r="P62" i="2"/>
  <c r="F80" i="2"/>
  <c r="P66" i="2"/>
  <c r="P68" i="2"/>
  <c r="I80" i="2"/>
  <c r="H70" i="2"/>
  <c r="J70" i="2"/>
  <c r="L70" i="2"/>
  <c r="G70" i="2"/>
  <c r="I70" i="2"/>
  <c r="F70" i="2"/>
  <c r="N70" i="2"/>
  <c r="K70" i="2"/>
  <c r="M70" i="2"/>
  <c r="N80" i="2"/>
  <c r="H80" i="2"/>
  <c r="L80" i="2"/>
  <c r="G80" i="2"/>
  <c r="L72" i="2"/>
  <c r="I72" i="2"/>
  <c r="M72" i="2"/>
  <c r="F72" i="2"/>
  <c r="N72" i="2"/>
  <c r="G72" i="2"/>
  <c r="H72" i="2"/>
  <c r="K72" i="2"/>
  <c r="J72" i="2"/>
  <c r="K80" i="2"/>
  <c r="M80" i="2"/>
  <c r="P76" i="2"/>
  <c r="P74" i="2"/>
  <c r="P82" i="2"/>
  <c r="E84" i="2"/>
  <c r="K84" i="2"/>
  <c r="F84" i="2"/>
  <c r="L84" i="2"/>
  <c r="G84" i="2"/>
  <c r="M84" i="2"/>
  <c r="H84" i="2"/>
  <c r="N84" i="2"/>
  <c r="J84" i="2"/>
  <c r="I84" i="2"/>
  <c r="O84" i="2"/>
  <c r="O89" i="2" s="1"/>
  <c r="D84" i="2"/>
  <c r="D89" i="2" s="1"/>
  <c r="N78" i="2"/>
  <c r="L78" i="2"/>
  <c r="J78" i="2"/>
  <c r="M78" i="2"/>
  <c r="K78" i="2"/>
  <c r="P24" i="2"/>
  <c r="C45" i="2"/>
  <c r="P36" i="2"/>
  <c r="P32" i="2"/>
  <c r="L26" i="2"/>
  <c r="M26" i="2"/>
  <c r="K26" i="2"/>
  <c r="K45" i="2" s="1"/>
  <c r="N26" i="2"/>
  <c r="J26" i="2"/>
  <c r="J45" i="2" s="1"/>
  <c r="O26" i="2"/>
  <c r="I26" i="2"/>
  <c r="I45" i="2" s="1"/>
  <c r="P28" i="2"/>
  <c r="P34" i="2"/>
  <c r="D45" i="2"/>
  <c r="D47" i="2" s="1"/>
  <c r="P14" i="2"/>
  <c r="O38" i="2"/>
  <c r="L38" i="2"/>
  <c r="N38" i="2"/>
  <c r="M38" i="2"/>
  <c r="H508" i="3" l="1"/>
  <c r="H509" i="3" s="1"/>
  <c r="J195" i="3"/>
  <c r="J502" i="3"/>
  <c r="J135" i="3"/>
  <c r="J488" i="3"/>
  <c r="J68" i="3"/>
  <c r="J28" i="3"/>
  <c r="J394" i="3"/>
  <c r="J304" i="3"/>
  <c r="J17" i="3"/>
  <c r="J70" i="3"/>
  <c r="J160" i="3"/>
  <c r="J211" i="3"/>
  <c r="J312" i="3"/>
  <c r="J389" i="3"/>
  <c r="J450" i="3"/>
  <c r="J486" i="3"/>
  <c r="J238" i="3"/>
  <c r="J497" i="3"/>
  <c r="J296" i="3"/>
  <c r="J485" i="3"/>
  <c r="J37" i="3"/>
  <c r="J88" i="3"/>
  <c r="J185" i="3"/>
  <c r="J275" i="3"/>
  <c r="J334" i="3"/>
  <c r="J390" i="3"/>
  <c r="J438" i="3"/>
  <c r="J475" i="3"/>
  <c r="J172" i="3"/>
  <c r="J460" i="3"/>
  <c r="J252" i="3"/>
  <c r="J442" i="3"/>
  <c r="J26" i="3"/>
  <c r="J52" i="3"/>
  <c r="J454" i="3"/>
  <c r="J339" i="3"/>
  <c r="J24" i="3"/>
  <c r="J167" i="3"/>
  <c r="J221" i="3"/>
  <c r="J340" i="3"/>
  <c r="J396" i="3"/>
  <c r="J456" i="3"/>
  <c r="J493" i="3"/>
  <c r="J267" i="3"/>
  <c r="J29" i="3"/>
  <c r="J327" i="3"/>
  <c r="J11" i="3"/>
  <c r="J43" i="3"/>
  <c r="J109" i="3"/>
  <c r="J205" i="3"/>
  <c r="J282" i="3"/>
  <c r="J341" i="3"/>
  <c r="J397" i="3"/>
  <c r="J444" i="3"/>
  <c r="J481" i="3"/>
  <c r="J295" i="3"/>
  <c r="J478" i="3"/>
  <c r="J288" i="3"/>
  <c r="J467" i="3"/>
  <c r="J32" i="3"/>
  <c r="J73" i="3"/>
  <c r="J143" i="3"/>
  <c r="J206" i="3"/>
  <c r="J308" i="3"/>
  <c r="J405" i="3"/>
  <c r="J452" i="3"/>
  <c r="J489" i="3"/>
  <c r="J251" i="3"/>
  <c r="J472" i="3"/>
  <c r="J239" i="3"/>
  <c r="J473" i="3"/>
  <c r="J39" i="3"/>
  <c r="J155" i="3"/>
  <c r="J215" i="3"/>
  <c r="J309" i="3"/>
  <c r="J358" i="3"/>
  <c r="J432" i="3"/>
  <c r="J477" i="3"/>
  <c r="J63" i="3"/>
  <c r="J165" i="3"/>
  <c r="J190" i="3"/>
  <c r="J220" i="3"/>
  <c r="J213" i="3"/>
  <c r="J246" i="3"/>
  <c r="J258" i="3"/>
  <c r="J367" i="3"/>
  <c r="J280" i="3"/>
  <c r="J356" i="3"/>
  <c r="J316" i="3"/>
  <c r="J384" i="3"/>
  <c r="J287" i="3"/>
  <c r="J320" i="3"/>
  <c r="J105" i="3"/>
  <c r="J484" i="3"/>
  <c r="J402" i="3"/>
  <c r="J30" i="3"/>
  <c r="J87" i="3"/>
  <c r="J174" i="3"/>
  <c r="J253" i="3"/>
  <c r="J346" i="3"/>
  <c r="J403" i="3"/>
  <c r="J462" i="3"/>
  <c r="J14" i="3"/>
  <c r="J352" i="3"/>
  <c r="J53" i="3"/>
  <c r="J360" i="3"/>
  <c r="J49" i="3"/>
  <c r="J208" i="3"/>
  <c r="J35" i="3"/>
  <c r="J428" i="3"/>
  <c r="J36" i="3"/>
  <c r="J121" i="3"/>
  <c r="J184" i="3"/>
  <c r="J274" i="3"/>
  <c r="J354" i="3"/>
  <c r="J422" i="3"/>
  <c r="J468" i="3"/>
  <c r="J40" i="3"/>
  <c r="J420" i="3"/>
  <c r="J139" i="3"/>
  <c r="J395" i="3"/>
  <c r="J18" i="3"/>
  <c r="J56" i="3"/>
  <c r="J153" i="3"/>
  <c r="J234" i="3"/>
  <c r="J298" i="3"/>
  <c r="J362" i="3"/>
  <c r="J417" i="3"/>
  <c r="J457" i="3"/>
  <c r="J494" i="3"/>
  <c r="J338" i="3"/>
  <c r="J345" i="3"/>
  <c r="J12" i="3"/>
  <c r="J44" i="3"/>
  <c r="J89" i="3"/>
  <c r="J162" i="3"/>
  <c r="J248" i="3"/>
  <c r="J342" i="3"/>
  <c r="J424" i="3"/>
  <c r="J464" i="3"/>
  <c r="J22" i="3"/>
  <c r="J310" i="3"/>
  <c r="J23" i="3"/>
  <c r="J353" i="3"/>
  <c r="J13" i="3"/>
  <c r="J51" i="3"/>
  <c r="J171" i="3"/>
  <c r="J277" i="3"/>
  <c r="J324" i="3"/>
  <c r="J393" i="3"/>
  <c r="J453" i="3"/>
  <c r="J490" i="3"/>
  <c r="J118" i="3"/>
  <c r="J181" i="3"/>
  <c r="J158" i="3"/>
  <c r="J170" i="3"/>
  <c r="J203" i="3"/>
  <c r="J227" i="3"/>
  <c r="J266" i="3"/>
  <c r="J262" i="3"/>
  <c r="J223" i="3"/>
  <c r="J303" i="3"/>
  <c r="J387" i="3"/>
  <c r="J290" i="3"/>
  <c r="J284" i="3"/>
  <c r="J336" i="3"/>
  <c r="J392" i="3"/>
  <c r="J365" i="3"/>
  <c r="J406" i="3"/>
  <c r="J259" i="3"/>
  <c r="J64" i="3"/>
  <c r="J461" i="3"/>
  <c r="J48" i="3"/>
  <c r="J129" i="3"/>
  <c r="J191" i="3"/>
  <c r="J281" i="3"/>
  <c r="J361" i="3"/>
  <c r="J429" i="3"/>
  <c r="J474" i="3"/>
  <c r="J80" i="3"/>
  <c r="J441" i="3"/>
  <c r="J173" i="3"/>
  <c r="J434" i="3"/>
  <c r="J359" i="3"/>
  <c r="J463" i="3"/>
  <c r="J491" i="3"/>
  <c r="J256" i="3"/>
  <c r="J427" i="3"/>
  <c r="J166" i="3"/>
  <c r="J297" i="3"/>
  <c r="J260" i="3"/>
  <c r="J71" i="3"/>
  <c r="J263" i="3"/>
  <c r="J382" i="3"/>
  <c r="J469" i="3"/>
  <c r="J433" i="3"/>
  <c r="J375" i="3"/>
  <c r="J50" i="3"/>
  <c r="J131" i="3"/>
  <c r="J264" i="3"/>
  <c r="J371" i="3"/>
  <c r="J470" i="3"/>
  <c r="J225" i="3"/>
  <c r="J47" i="3"/>
  <c r="J449" i="3"/>
  <c r="J90" i="3"/>
  <c r="J207" i="3"/>
  <c r="J337" i="3"/>
  <c r="J425" i="3"/>
  <c r="J496" i="3"/>
  <c r="J62" i="3"/>
  <c r="J123" i="3"/>
  <c r="J137" i="3"/>
  <c r="J150" i="3"/>
  <c r="J210" i="3"/>
  <c r="J187" i="3"/>
  <c r="J250" i="3"/>
  <c r="J333" i="3"/>
  <c r="J479" i="3"/>
  <c r="J369" i="3"/>
  <c r="J455" i="3"/>
  <c r="J130" i="3"/>
  <c r="J291" i="3"/>
  <c r="J404" i="3"/>
  <c r="J487" i="3"/>
  <c r="J16" i="3"/>
  <c r="J414" i="3"/>
  <c r="J61" i="3"/>
  <c r="J154" i="3"/>
  <c r="J276" i="3"/>
  <c r="J418" i="3"/>
  <c r="J476" i="3"/>
  <c r="J278" i="3"/>
  <c r="J106" i="3"/>
  <c r="J492" i="3"/>
  <c r="J125" i="3"/>
  <c r="J224" i="3"/>
  <c r="J343" i="3"/>
  <c r="J440" i="3"/>
  <c r="J94" i="3"/>
  <c r="J97" i="3"/>
  <c r="J140" i="3"/>
  <c r="J237" i="3"/>
  <c r="J273" i="3"/>
  <c r="J350" i="3"/>
  <c r="J437" i="3"/>
  <c r="J368" i="3"/>
  <c r="J373" i="3"/>
  <c r="J413" i="3"/>
  <c r="J152" i="3"/>
  <c r="J98" i="3"/>
  <c r="J198" i="3"/>
  <c r="J357" i="3"/>
  <c r="J46" i="3"/>
  <c r="J388" i="3"/>
  <c r="J179" i="3"/>
  <c r="J400" i="3"/>
  <c r="J112" i="3"/>
  <c r="J108" i="3"/>
  <c r="J197" i="3"/>
  <c r="J254" i="3"/>
  <c r="J204" i="3"/>
  <c r="J401" i="3"/>
  <c r="J110" i="3"/>
  <c r="J458" i="3"/>
  <c r="J421" i="3"/>
  <c r="J199" i="3"/>
  <c r="J419" i="3"/>
  <c r="J54" i="3"/>
  <c r="J443" i="3"/>
  <c r="J161" i="3"/>
  <c r="J307" i="3"/>
  <c r="J423" i="3"/>
  <c r="J34" i="3"/>
  <c r="J498" i="3"/>
  <c r="J178" i="3"/>
  <c r="J299" i="3"/>
  <c r="J431" i="3"/>
  <c r="J482" i="3"/>
  <c r="J344" i="3"/>
  <c r="J159" i="3"/>
  <c r="J21" i="3"/>
  <c r="J144" i="3"/>
  <c r="J285" i="3"/>
  <c r="J351" i="3"/>
  <c r="J459" i="3"/>
  <c r="J96" i="3"/>
  <c r="J104" i="3"/>
  <c r="J142" i="3"/>
  <c r="J128" i="3"/>
  <c r="J177" i="3"/>
  <c r="J201" i="3"/>
  <c r="J233" i="3"/>
  <c r="J381" i="3"/>
  <c r="J447" i="3"/>
  <c r="J480" i="3"/>
  <c r="J25" i="3"/>
  <c r="J168" i="3"/>
  <c r="J313" i="3"/>
  <c r="J430" i="3"/>
  <c r="J126" i="3"/>
  <c r="J41" i="3"/>
  <c r="J20" i="3"/>
  <c r="J186" i="3"/>
  <c r="J323" i="3"/>
  <c r="J439" i="3"/>
  <c r="J495" i="3"/>
  <c r="J374" i="3"/>
  <c r="J311" i="3"/>
  <c r="J27" i="3"/>
  <c r="J163" i="3"/>
  <c r="J294" i="3"/>
  <c r="J385" i="3"/>
  <c r="J465" i="3"/>
  <c r="J92" i="3"/>
  <c r="J236" i="3"/>
  <c r="J326" i="3"/>
  <c r="J293" i="3"/>
  <c r="J188" i="3"/>
  <c r="J31" i="3"/>
  <c r="J222" i="3"/>
  <c r="J347" i="3"/>
  <c r="J451" i="3"/>
  <c r="J318" i="3"/>
  <c r="J151" i="3"/>
  <c r="J445" i="3"/>
  <c r="J448" i="3"/>
  <c r="J33" i="3"/>
  <c r="J300" i="3"/>
  <c r="J471" i="3"/>
  <c r="J86" i="3"/>
  <c r="J120" i="3"/>
  <c r="J183" i="3"/>
  <c r="J218" i="3"/>
  <c r="J466" i="3"/>
  <c r="J247" i="3"/>
  <c r="J370" i="3"/>
  <c r="J319" i="3"/>
  <c r="J38" i="3"/>
  <c r="J363" i="3"/>
  <c r="J138" i="3"/>
  <c r="J45" i="3"/>
  <c r="J317" i="3"/>
  <c r="J483" i="3"/>
  <c r="J79" i="3"/>
  <c r="J399" i="3"/>
  <c r="J214" i="3"/>
  <c r="J42" i="3"/>
  <c r="J124" i="3"/>
  <c r="J322" i="3"/>
  <c r="J416" i="3"/>
  <c r="J503" i="3"/>
  <c r="J292" i="3"/>
  <c r="J19" i="3"/>
  <c r="J180" i="3"/>
  <c r="J257" i="3"/>
  <c r="J117" i="3"/>
  <c r="J249" i="3"/>
  <c r="J335" i="3"/>
  <c r="J426" i="3"/>
  <c r="J10" i="3"/>
  <c r="J127" i="3"/>
  <c r="J265" i="3"/>
  <c r="J372" i="3"/>
  <c r="J412" i="3"/>
  <c r="J366" i="3"/>
  <c r="J446" i="3"/>
  <c r="J72" i="3"/>
  <c r="J219" i="3"/>
  <c r="J55" i="3"/>
  <c r="J209" i="3"/>
  <c r="J321" i="3"/>
  <c r="J415" i="3"/>
  <c r="J103" i="3"/>
  <c r="J217" i="3"/>
  <c r="J306" i="3"/>
  <c r="J398" i="3"/>
  <c r="J122" i="3"/>
  <c r="J200" i="3"/>
  <c r="J176" i="3"/>
  <c r="J289" i="3"/>
  <c r="J226" i="3"/>
  <c r="J202" i="3"/>
  <c r="J78" i="3"/>
  <c r="J196" i="3"/>
  <c r="J383" i="3"/>
  <c r="J164" i="3"/>
  <c r="J149" i="3"/>
  <c r="J386" i="3"/>
  <c r="J380" i="3"/>
  <c r="J332" i="3"/>
  <c r="J91" i="3"/>
  <c r="J66" i="3"/>
  <c r="J95" i="3"/>
  <c r="J141" i="3"/>
  <c r="J235" i="3"/>
  <c r="J182" i="3"/>
  <c r="J279" i="3"/>
  <c r="J364" i="3"/>
  <c r="J93" i="3"/>
  <c r="J82" i="3"/>
  <c r="J136" i="3"/>
  <c r="J169" i="3"/>
  <c r="J119" i="3"/>
  <c r="J255" i="3"/>
  <c r="J85" i="3"/>
  <c r="J157" i="3"/>
  <c r="J315" i="3"/>
  <c r="J349" i="3"/>
  <c r="J436" i="3"/>
  <c r="J391" i="3"/>
  <c r="J232" i="3"/>
  <c r="J283" i="3"/>
  <c r="J305" i="3"/>
  <c r="J286" i="3"/>
  <c r="J189" i="3"/>
  <c r="J15" i="3"/>
  <c r="J69" i="3"/>
  <c r="J111" i="3"/>
  <c r="J245" i="3"/>
  <c r="J302" i="3"/>
  <c r="J505" i="3"/>
  <c r="J261" i="3"/>
  <c r="J272" i="3"/>
  <c r="J355" i="3"/>
  <c r="J107" i="3"/>
  <c r="J212" i="3"/>
  <c r="J325" i="3"/>
  <c r="J314" i="3"/>
  <c r="J58" i="3"/>
  <c r="J100" i="3"/>
  <c r="J241" i="3"/>
  <c r="J348" i="3"/>
  <c r="J133" i="3"/>
  <c r="J301" i="3"/>
  <c r="J216" i="3"/>
  <c r="J435" i="3"/>
  <c r="J146" i="3"/>
  <c r="J75" i="3"/>
  <c r="J411" i="3"/>
  <c r="J114" i="3"/>
  <c r="J408" i="3"/>
  <c r="J175" i="3"/>
  <c r="J244" i="3"/>
  <c r="J377" i="3"/>
  <c r="J156" i="3"/>
  <c r="J329" i="3"/>
  <c r="J500" i="3"/>
  <c r="J269" i="3"/>
  <c r="J229" i="3"/>
  <c r="H89" i="2"/>
  <c r="H88" i="2" s="1"/>
  <c r="E89" i="2"/>
  <c r="M89" i="2"/>
  <c r="O88" i="2"/>
  <c r="G89" i="2"/>
  <c r="H5" i="2"/>
  <c r="D5" i="2"/>
  <c r="D88" i="2"/>
  <c r="I89" i="2"/>
  <c r="L89" i="2"/>
  <c r="J89" i="2"/>
  <c r="F89" i="2"/>
  <c r="N89" i="2"/>
  <c r="K89" i="2"/>
  <c r="P80" i="2"/>
  <c r="P70" i="2"/>
  <c r="P72" i="2"/>
  <c r="P78" i="2"/>
  <c r="C85" i="2"/>
  <c r="C5" i="2"/>
  <c r="C73" i="2"/>
  <c r="C75" i="2"/>
  <c r="C57" i="2"/>
  <c r="C53" i="2"/>
  <c r="C63" i="2"/>
  <c r="C61" i="2"/>
  <c r="C79" i="2"/>
  <c r="C55" i="2"/>
  <c r="C77" i="2"/>
  <c r="C69" i="2"/>
  <c r="C65" i="2"/>
  <c r="C67" i="2"/>
  <c r="C71" i="2"/>
  <c r="C81" i="2"/>
  <c r="C59" i="2"/>
  <c r="C83" i="2"/>
  <c r="P84" i="2"/>
  <c r="E47" i="2"/>
  <c r="C41" i="2"/>
  <c r="F44" i="2"/>
  <c r="M45" i="2"/>
  <c r="M44" i="2" s="1"/>
  <c r="J44" i="2"/>
  <c r="N45" i="2"/>
  <c r="N44" i="2" s="1"/>
  <c r="O45" i="2"/>
  <c r="O44" i="2" s="1"/>
  <c r="P26" i="2"/>
  <c r="L45" i="2"/>
  <c r="P38" i="2"/>
  <c r="C15" i="2"/>
  <c r="C27" i="2"/>
  <c r="C39" i="2"/>
  <c r="C17" i="2"/>
  <c r="C29" i="2"/>
  <c r="C19" i="2"/>
  <c r="C31" i="2"/>
  <c r="C21" i="2"/>
  <c r="C33" i="2"/>
  <c r="C11" i="2"/>
  <c r="C23" i="2"/>
  <c r="C35" i="2"/>
  <c r="C13" i="2"/>
  <c r="C25" i="2"/>
  <c r="C37" i="2"/>
  <c r="E44" i="2"/>
  <c r="H44" i="2"/>
  <c r="G44" i="2"/>
  <c r="K44" i="2"/>
  <c r="I44" i="2"/>
  <c r="D44" i="2"/>
  <c r="D4" i="2" l="1"/>
  <c r="H4" i="2"/>
  <c r="E88" i="2"/>
  <c r="E5" i="2"/>
  <c r="E4" i="2" s="1"/>
  <c r="J5" i="2"/>
  <c r="J4" i="2" s="1"/>
  <c r="J88" i="2"/>
  <c r="G88" i="2"/>
  <c r="G5" i="2"/>
  <c r="G4" i="2" s="1"/>
  <c r="K5" i="2"/>
  <c r="K4" i="2" s="1"/>
  <c r="K88" i="2"/>
  <c r="O5" i="2"/>
  <c r="O4" i="2" s="1"/>
  <c r="F5" i="2"/>
  <c r="F4" i="2" s="1"/>
  <c r="F88" i="2"/>
  <c r="L5" i="2"/>
  <c r="L4" i="2" s="1"/>
  <c r="L88" i="2"/>
  <c r="I5" i="2"/>
  <c r="I4" i="2" s="1"/>
  <c r="I88" i="2"/>
  <c r="P89" i="2"/>
  <c r="N5" i="2"/>
  <c r="N4" i="2" s="1"/>
  <c r="N88" i="2"/>
  <c r="M88" i="2"/>
  <c r="M5" i="2"/>
  <c r="M4" i="2" s="1"/>
  <c r="D90" i="2"/>
  <c r="D91" i="2"/>
  <c r="E91" i="2" s="1"/>
  <c r="F91" i="2" s="1"/>
  <c r="G91" i="2" s="1"/>
  <c r="H91" i="2" s="1"/>
  <c r="I91" i="2" s="1"/>
  <c r="J91" i="2" s="1"/>
  <c r="K91" i="2" s="1"/>
  <c r="L91" i="2" s="1"/>
  <c r="M91" i="2" s="1"/>
  <c r="N91" i="2" s="1"/>
  <c r="O91" i="2" s="1"/>
  <c r="F47" i="2"/>
  <c r="P45" i="2"/>
  <c r="L44" i="2"/>
  <c r="P44" i="2" s="1"/>
  <c r="D46" i="2"/>
  <c r="E46" i="2" s="1"/>
  <c r="F46" i="2" s="1"/>
  <c r="G46" i="2" s="1"/>
  <c r="H46" i="2" s="1"/>
  <c r="I46" i="2" s="1"/>
  <c r="J46" i="2" s="1"/>
  <c r="K46" i="2" s="1"/>
  <c r="P88" i="2" l="1"/>
  <c r="E90" i="2"/>
  <c r="F90" i="2" s="1"/>
  <c r="G90" i="2" s="1"/>
  <c r="H90" i="2" s="1"/>
  <c r="I90" i="2" s="1"/>
  <c r="J90" i="2" s="1"/>
  <c r="K90" i="2" s="1"/>
  <c r="L90" i="2" s="1"/>
  <c r="M90" i="2" s="1"/>
  <c r="N90" i="2" s="1"/>
  <c r="O90" i="2" s="1"/>
  <c r="P5" i="2"/>
  <c r="P4" i="2"/>
  <c r="C88" i="2"/>
  <c r="D6" i="2"/>
  <c r="E6" i="2" s="1"/>
  <c r="F6" i="2" s="1"/>
  <c r="G6" i="2" s="1"/>
  <c r="H6" i="2" s="1"/>
  <c r="I6" i="2" s="1"/>
  <c r="J6" i="2" s="1"/>
  <c r="K6" i="2" s="1"/>
  <c r="L6" i="2" s="1"/>
  <c r="M6" i="2" s="1"/>
  <c r="N6" i="2" s="1"/>
  <c r="O6" i="2" s="1"/>
  <c r="D7" i="2"/>
  <c r="E7" i="2" s="1"/>
  <c r="F7" i="2" s="1"/>
  <c r="G7" i="2" s="1"/>
  <c r="H7" i="2" s="1"/>
  <c r="I7" i="2" s="1"/>
  <c r="J7" i="2" s="1"/>
  <c r="K7" i="2" s="1"/>
  <c r="L7" i="2" s="1"/>
  <c r="M7" i="2" s="1"/>
  <c r="N7" i="2" s="1"/>
  <c r="O7" i="2" s="1"/>
  <c r="G47" i="2"/>
  <c r="C44" i="2"/>
  <c r="L46" i="2"/>
  <c r="M46" i="2" s="1"/>
  <c r="N46" i="2" s="1"/>
  <c r="O46" i="2" s="1"/>
  <c r="H47" i="2" l="1"/>
  <c r="I47" i="2" l="1"/>
  <c r="J47" i="2" l="1"/>
  <c r="K47" i="2" l="1"/>
  <c r="L47" i="2" l="1"/>
  <c r="M47" i="2" l="1"/>
  <c r="N47" i="2" l="1"/>
  <c r="O47" i="2" l="1"/>
</calcChain>
</file>

<file path=xl/sharedStrings.xml><?xml version="1.0" encoding="utf-8"?>
<sst xmlns="http://schemas.openxmlformats.org/spreadsheetml/2006/main" count="3739" uniqueCount="1900">
  <si>
    <t>Orçamento Sintético</t>
  </si>
  <si>
    <t>Item</t>
  </si>
  <si>
    <t>Código</t>
  </si>
  <si>
    <t>Banco</t>
  </si>
  <si>
    <t>Descrição</t>
  </si>
  <si>
    <t>Und</t>
  </si>
  <si>
    <t>Quant.</t>
  </si>
  <si>
    <t>Valor Unit</t>
  </si>
  <si>
    <t>Valor Unit com BDI</t>
  </si>
  <si>
    <t>Total</t>
  </si>
  <si>
    <t>Peso (%)</t>
  </si>
  <si>
    <t xml:space="preserve"> 1 </t>
  </si>
  <si>
    <t>SERVIÇOS PRELIMINARES</t>
  </si>
  <si>
    <t xml:space="preserve"> 1.1 </t>
  </si>
  <si>
    <t>DEMOLIÇÕES E REMOÇÕES</t>
  </si>
  <si>
    <t xml:space="preserve"> 1.1.1 </t>
  </si>
  <si>
    <t xml:space="preserve"> 210825 </t>
  </si>
  <si>
    <t>SBC</t>
  </si>
  <si>
    <t>DEMOLIÇÃO DE BARRACAO E DEMAIS ELEMENTOS (SALAS DE AULAS IMPROVISADAS)</t>
  </si>
  <si>
    <t>m²</t>
  </si>
  <si>
    <t xml:space="preserve"> 1.1.2 </t>
  </si>
  <si>
    <t xml:space="preserve"> SME-ARQ-065 </t>
  </si>
  <si>
    <t>Próprio</t>
  </si>
  <si>
    <t>DEMOLIÇÃO MANUAL DE PISO DE CONCRETO</t>
  </si>
  <si>
    <t xml:space="preserve"> 2 </t>
  </si>
  <si>
    <t>INFRAESTRUTURA</t>
  </si>
  <si>
    <t xml:space="preserve"> 2.1 </t>
  </si>
  <si>
    <t>ESTACA</t>
  </si>
  <si>
    <t xml:space="preserve"> 2.1.1 </t>
  </si>
  <si>
    <t xml:space="preserve"> 12.05.010 </t>
  </si>
  <si>
    <t>CPOS</t>
  </si>
  <si>
    <t>Taxa de mobilização e desmobilização de equipamentos para execução de estaca</t>
  </si>
  <si>
    <t>TX</t>
  </si>
  <si>
    <t xml:space="preserve"> 2.1.2 </t>
  </si>
  <si>
    <t xml:space="preserve"> 95584 </t>
  </si>
  <si>
    <t>SINAPI</t>
  </si>
  <si>
    <t>MONTAGEM DE ARMADURA TRANSVERSAL DE ESTACAS DE SEÇÃO CIRCULAR, DIÂMETRO = 6,30 MM. AF_09/2021_PS</t>
  </si>
  <si>
    <t>KG</t>
  </si>
  <si>
    <t xml:space="preserve"> 2.1.3 </t>
  </si>
  <si>
    <t xml:space="preserve"> 95578 </t>
  </si>
  <si>
    <t>MONTAGEM DE ARMADURA DE ESTACAS, DIÂMETRO = 12,5 MM. AF_09/2021_PS</t>
  </si>
  <si>
    <t xml:space="preserve"> 2.1.4 </t>
  </si>
  <si>
    <t xml:space="preserve"> SME-EST-019 </t>
  </si>
  <si>
    <t>ESTACA HÉLICE CONTÍNUA , DIÂMETRO DE 40 CM, INCLUSO CONCRETO FCK=30MPA. (EXCLUSIVE MOBILIZAÇÃO, DESMOBILIZAÇÃO E ARMADURA).</t>
  </si>
  <si>
    <t>M</t>
  </si>
  <si>
    <t xml:space="preserve"> 2.1.5 </t>
  </si>
  <si>
    <t xml:space="preserve"> 95601 </t>
  </si>
  <si>
    <t>ARRASAMENTO MECANICO DE ESTACA DE CONCRETO ARMADO, DIAMETROS DE ATÉ 40 CM. AF_05/2021</t>
  </si>
  <si>
    <t>UN</t>
  </si>
  <si>
    <t xml:space="preserve"> 2.2 </t>
  </si>
  <si>
    <t>BLOCO DE FUNDAÇÃO</t>
  </si>
  <si>
    <t xml:space="preserve"> 2.2.1 </t>
  </si>
  <si>
    <t xml:space="preserve"> 96521 </t>
  </si>
  <si>
    <t>ESCAVAÇÃO MECANIZADA PARA BLOCO DE COROAMENTO OU SAPATA COM RETROESCAVADEIRA (INCLUINDO ESCAVAÇÃO PARA COLOCAÇÃO DE FÔRMAS). AF_06/2017</t>
  </si>
  <si>
    <t>m³</t>
  </si>
  <si>
    <t xml:space="preserve"> 2.2.2 </t>
  </si>
  <si>
    <t xml:space="preserve"> 96534 </t>
  </si>
  <si>
    <t>FABRICAÇÃO, MONTAGEM E DESMONTAGEM DE FÔRMA PARA BLOCO DE COROAMENTO, EM MADEIRA SERRADA, E=25 MM, 4 UTILIZAÇÕES. AF_06/2017</t>
  </si>
  <si>
    <t xml:space="preserve"> 2.2.3 </t>
  </si>
  <si>
    <t xml:space="preserve"> 96621 </t>
  </si>
  <si>
    <t>LASTRO COM MATERIAL GRANULAR, APLICAÇÃO EM BLOCOS DE COROAMENTO, ESPESSURA DE *5 CM*. AF_08/2017</t>
  </si>
  <si>
    <t xml:space="preserve"> 2.2.4 </t>
  </si>
  <si>
    <t xml:space="preserve"> 96543 </t>
  </si>
  <si>
    <t>ARMAÇÃO DE BLOCO, VIGA BALDRAME E SAPATA UTILIZANDO AÇO CA-60 DE 5 MM - MONTAGEM. AF_06/2017</t>
  </si>
  <si>
    <t xml:space="preserve"> 2.2.5 </t>
  </si>
  <si>
    <t xml:space="preserve"> 96545 </t>
  </si>
  <si>
    <t>ARMAÇÃO DE BLOCO, VIGA BALDRAME OU SAPATA UTILIZANDO AÇO CA-50 DE 8 MM - MONTAGEM. AF_06/2017</t>
  </si>
  <si>
    <t xml:space="preserve"> 2.2.6 </t>
  </si>
  <si>
    <t xml:space="preserve"> 96546 </t>
  </si>
  <si>
    <t>ARMAÇÃO DE BLOCO, VIGA BALDRAME OU SAPATA UTILIZANDO AÇO CA-50 DE 10 MM - MONTAGEM. AF_06/2017</t>
  </si>
  <si>
    <t xml:space="preserve"> 2.2.7 </t>
  </si>
  <si>
    <t xml:space="preserve"> 96547 </t>
  </si>
  <si>
    <t>ARMAÇÃO DE BLOCO, VIGA BALDRAME OU SAPATA UTILIZANDO AÇO CA-50 DE 12,5 MM - MONTAGEM. AF_06/2017</t>
  </si>
  <si>
    <t xml:space="preserve"> 2.2.8 </t>
  </si>
  <si>
    <t xml:space="preserve"> 96557 </t>
  </si>
  <si>
    <t>CONCRETAGEM DE BLOCOS DE COROAMENTO E VIGAS BALDRAMES, FCK 30 MPA, COM USO DE BOMBA  LANÇAMENTO, ADENSAMENTO E ACABAMENTO. AF_06/2017</t>
  </si>
  <si>
    <t xml:space="preserve"> 2.3 </t>
  </si>
  <si>
    <t>BALDRAME</t>
  </si>
  <si>
    <t xml:space="preserve"> 2.3.1 </t>
  </si>
  <si>
    <t xml:space="preserve"> 96525 </t>
  </si>
  <si>
    <t>ESCAVAÇÃO MECANIZADA PARA VIGA BALDRAME COM MINI-ESCAVADEIRA (INCLUINDO ESCAVAÇÃO PARA COLOCAÇÃO DE FÔRMAS). AF_06/2017</t>
  </si>
  <si>
    <t xml:space="preserve"> 2.3.2 </t>
  </si>
  <si>
    <t xml:space="preserve"> 96536 </t>
  </si>
  <si>
    <t>FABRICAÇÃO, MONTAGEM E DESMONTAGEM DE FÔRMA PARA VIGA BALDRAME, EM MADEIRA SERRADA, E=25 MM, 4 UTILIZAÇÕES. AF_06/2017</t>
  </si>
  <si>
    <t xml:space="preserve"> 2.3.3 </t>
  </si>
  <si>
    <t xml:space="preserve"> 2.3.4 </t>
  </si>
  <si>
    <t xml:space="preserve"> 96544 </t>
  </si>
  <si>
    <t>ARMAÇÃO DE BLOCO, VIGA BALDRAME OU SAPATA UTILIZANDO AÇO CA-50 DE 6,3 MM - MONTAGEM. AF_06/2017</t>
  </si>
  <si>
    <t xml:space="preserve"> 2.3.5 </t>
  </si>
  <si>
    <t xml:space="preserve"> 2.3.6 </t>
  </si>
  <si>
    <t xml:space="preserve"> 2.3.7 </t>
  </si>
  <si>
    <t xml:space="preserve"> 2.3.8 </t>
  </si>
  <si>
    <t xml:space="preserve"> 96548 </t>
  </si>
  <si>
    <t>ARMAÇÃO DE BLOCO, VIGA BALDRAME OU SAPATA UTILIZANDO AÇO CA-50 DE 16 MM - MONTAGEM. AF_06/2017</t>
  </si>
  <si>
    <t xml:space="preserve"> 2.3.9 </t>
  </si>
  <si>
    <t xml:space="preserve"> 2.4 </t>
  </si>
  <si>
    <t>LAJE DE PISO</t>
  </si>
  <si>
    <t xml:space="preserve"> 2.4.1 </t>
  </si>
  <si>
    <t xml:space="preserve"> 97083 </t>
  </si>
  <si>
    <t>COMPACTAÇÃO MECÂNICA DE SOLO PARA EXECUÇÃO DE RADIER, PISO DE CONCRETO OU LAJE SOBRE SOLO, COM COMPACTADOR DE SOLOS A PERCUSSÃO. AF_09/2021</t>
  </si>
  <si>
    <t xml:space="preserve"> 2.4.2 </t>
  </si>
  <si>
    <t xml:space="preserve"> 97087 </t>
  </si>
  <si>
    <t>CAMADA SEPARADORA PARA EXECUÇÃO DE PISO DE CONCRETO OU LAJE SOBRE SOLO, EM LONA PLÁSTICA. AF_09/2021</t>
  </si>
  <si>
    <t xml:space="preserve"> 2.4.3 </t>
  </si>
  <si>
    <t xml:space="preserve"> 97086 </t>
  </si>
  <si>
    <t>FABRICAÇÃO, MONTAGEM E DESMONTAGEM DE FORMA PARA PISO DE CONCRETO OU LAJE SOBRE SOLO, EM MADEIRA SERRADA, 4 UTILIZAÇÕES. AF_09/2021</t>
  </si>
  <si>
    <t xml:space="preserve"> 2.4.4 </t>
  </si>
  <si>
    <t xml:space="preserve"> 97088 </t>
  </si>
  <si>
    <t>ARMAÇÃO PARA EXECUÇÃO DE PISO DE CONCRETO OU LAJE SOBRE SOLO, COM USO DE TELA Q-92. AF_09/2021</t>
  </si>
  <si>
    <t xml:space="preserve"> 2.4.5 </t>
  </si>
  <si>
    <t xml:space="preserve"> 92770 </t>
  </si>
  <si>
    <t>ARMAÇÃO DE LAJE DE ESTRUTURA CONVENCIONAL DE CONCRETO ARMADO UTILIZANDO AÇO CA-50 DE 8,0 MM - MONTAGEM. AF_06/2022</t>
  </si>
  <si>
    <t xml:space="preserve"> 2.4.6 </t>
  </si>
  <si>
    <t xml:space="preserve"> 92771 </t>
  </si>
  <si>
    <t>ARMAÇÃO DE LAJE DE ESTRUTURA CONVENCIONAL DE CONCRETO ARMADO UTILIZANDO AÇO CA-50 DE 10,0 MM - MONTAGEM. AF_06/2022</t>
  </si>
  <si>
    <t xml:space="preserve"> 2.4.7 </t>
  </si>
  <si>
    <t xml:space="preserve"> 97096 </t>
  </si>
  <si>
    <t>CONCRETAGEM DE PISO DE CONCRETO OU LAJE SOBRE SOLO, FCK 30 MPA - LANÇAMENTO, ADENSAMENTO E ACABAMENTO. AF_09/2021</t>
  </si>
  <si>
    <t xml:space="preserve"> 2.5 </t>
  </si>
  <si>
    <t>FUNDAÇÃO MURO</t>
  </si>
  <si>
    <t xml:space="preserve"> 2.5.1 </t>
  </si>
  <si>
    <t xml:space="preserve"> 101173 </t>
  </si>
  <si>
    <t>ESTACA BROCA DE CONCRETO, DIÂMETRO DE 20CM, ESCAVAÇÃO MANUAL COM TRADO CONCHA, COM ARMADURA DE ARRANQUE. (17 UN. DE 1M)</t>
  </si>
  <si>
    <t xml:space="preserve"> 2.5.2 </t>
  </si>
  <si>
    <t xml:space="preserve"> 95957 </t>
  </si>
  <si>
    <t>EXECUÇÃO DE ESTRUTURAS DE CONCRETO ARMADO, FCK = 25 MPA. (BLOCO DE FUNDAÇÃO)</t>
  </si>
  <si>
    <t xml:space="preserve"> 2.5.3 </t>
  </si>
  <si>
    <t>EXECUÇÃO DE ESTRUTURAS DE CONCRETO ARMADO, FCK = 25 MPA. (BALDRAME)</t>
  </si>
  <si>
    <t xml:space="preserve"> 2.5.4 </t>
  </si>
  <si>
    <t>EXECUÇÃO DE ESTRUTURAS DE CONCRETO ARMADO, FCK = 25 MPA. (PILAR)</t>
  </si>
  <si>
    <t xml:space="preserve"> 3 </t>
  </si>
  <si>
    <t>SUPERESTRUTURA</t>
  </si>
  <si>
    <t xml:space="preserve"> 3.1 </t>
  </si>
  <si>
    <t>PILARES</t>
  </si>
  <si>
    <t xml:space="preserve"> 3.1.1 </t>
  </si>
  <si>
    <t xml:space="preserve"> 92439 </t>
  </si>
  <si>
    <t>MONTAGEM E DESMONTAGEM DE FÔRMA DE PILARES RETANGULARES E ESTRUTURAS SIMILARES, PÉ-DIREITO SIMPLES, EM CHAPA DE MADEIRA COMPENSADA PLASTIFICADA, 14 UTILIZAÇÕES. AF_09/2020</t>
  </si>
  <si>
    <t xml:space="preserve"> 3.1.2 </t>
  </si>
  <si>
    <t xml:space="preserve"> 92759 </t>
  </si>
  <si>
    <t>ARMAÇÃO DE PILAR OU VIGA DE ESTRUTURA CONVENCIONAL DE CONCRETO ARMADO UTILIZANDO AÇO CA-60 DE 5,0 MM - MONTAGEM. AF_06/2022</t>
  </si>
  <si>
    <t xml:space="preserve"> 3.1.3 </t>
  </si>
  <si>
    <t xml:space="preserve"> 92763 </t>
  </si>
  <si>
    <t>ARMAÇÃO DE PILAR OU VIGA DE ESTRUTURA CONVENCIONAL DE CONCRETO ARMADO UTILIZANDO AÇO CA-50 DE 12,5 MM - MONTAGEM. AF_06/2022</t>
  </si>
  <si>
    <t xml:space="preserve"> 3.1.4 </t>
  </si>
  <si>
    <t xml:space="preserve"> SME-EST-016 </t>
  </si>
  <si>
    <t>CONCRETAGEM DE PILARES, FCK = 30 MPA, COM USO DE BOMBA - LANÇAMENTO, ADENSAMENTO E ACABAMENTO.</t>
  </si>
  <si>
    <t xml:space="preserve"> 3.2 </t>
  </si>
  <si>
    <t>VIGAS</t>
  </si>
  <si>
    <t xml:space="preserve"> 3.2.1 </t>
  </si>
  <si>
    <t xml:space="preserve"> 92475 </t>
  </si>
  <si>
    <t>MONTAGEM E DESMONTAGEM DE FÔRMA DE VIGA, ESCORAMENTO COM GARFO DE MADEIRA, PÉ-DIREITO SIMPLES, EM CHAPA DE MADEIRA PLASTIFICADA, 14 UTILIZAÇÕES. AF_09/2020</t>
  </si>
  <si>
    <t xml:space="preserve"> 3.2.2 </t>
  </si>
  <si>
    <t xml:space="preserve"> 3.2.3 </t>
  </si>
  <si>
    <t xml:space="preserve"> 92760 </t>
  </si>
  <si>
    <t>ARMAÇÃO DE PILAR OU VIGA DE ESTRUTURA CONVENCIONAL DE CONCRETO ARMADO UTILIZANDO AÇO CA-50 DE 6,3 MM - MONTAGEM. AF_06/2022</t>
  </si>
  <si>
    <t xml:space="preserve"> 3.2.4 </t>
  </si>
  <si>
    <t xml:space="preserve"> 92761 </t>
  </si>
  <si>
    <t>ARMAÇÃO DE PILAR OU VIGA DE ESTRUTURA CONVENCIONAL DE CONCRETO ARMADO UTILIZANDO AÇO CA-50 DE 8,0 MM - MONTAGEM. AF_06/2022</t>
  </si>
  <si>
    <t xml:space="preserve"> 3.2.5 </t>
  </si>
  <si>
    <t xml:space="preserve"> 92762 </t>
  </si>
  <si>
    <t>ARMAÇÃO DE PILAR OU VIGA DE ESTRUTURA CONVENCIONAL DE CONCRETO ARMADO UTILIZANDO AÇO CA-50 DE 10,0 MM - MONTAGEM. AF_06/2022</t>
  </si>
  <si>
    <t xml:space="preserve"> 3.2.6 </t>
  </si>
  <si>
    <t xml:space="preserve"> 3.2.7 </t>
  </si>
  <si>
    <t xml:space="preserve"> 92764 </t>
  </si>
  <si>
    <t>ARMAÇÃO DE PILAR OU VIGA DE ESTRUTURA CONVENCIONAL DE CONCRETO ARMADO UTILIZANDO AÇO CA-50 DE 16,0 MM - MONTAGEM. AF_06/2022</t>
  </si>
  <si>
    <t xml:space="preserve"> 3.2.8 </t>
  </si>
  <si>
    <t xml:space="preserve"> SME-EST-017 </t>
  </si>
  <si>
    <t>CONCRETAGEM DE VIGAS E LAJES, FCK=30 MPA, PARA LAJES MACIÇAS OU NERVURADAS COM USO DE BOMBA - LANÇAMENTO, ADENSAMENTO E ACABAMENTO.</t>
  </si>
  <si>
    <t xml:space="preserve"> 3.3 </t>
  </si>
  <si>
    <t>LAJES</t>
  </si>
  <si>
    <t xml:space="preserve"> 3.3.1 </t>
  </si>
  <si>
    <t xml:space="preserve"> 92502 </t>
  </si>
  <si>
    <t>MONTAGEM E DESMONTAGEM DE FÔRMA DE LAJE NERVURADA COM CUBETA E ASSOALHO, PÉ-DIREITO SIMPLES, EM CHAPA DE MADEIRA COMPENSADA RESINADA, 14 UTILIZAÇÕES. AF_09/2020</t>
  </si>
  <si>
    <t xml:space="preserve"> 3.3.2 </t>
  </si>
  <si>
    <t xml:space="preserve"> 92769 </t>
  </si>
  <si>
    <t>ARMAÇÃO DE LAJE DE ESTRUTURA CONVENCIONAL DE CONCRETO ARMADO UTILIZANDO AÇO CA-50 DE 6,3 MM - MONTAGEM. AF_06/2022</t>
  </si>
  <si>
    <t xml:space="preserve"> 3.3.3 </t>
  </si>
  <si>
    <t xml:space="preserve"> 3.3.4 </t>
  </si>
  <si>
    <t xml:space="preserve"> 3.3.5 </t>
  </si>
  <si>
    <t xml:space="preserve"> 92772 </t>
  </si>
  <si>
    <t>ARMAÇÃO DE LAJE DE ESTRUTURA CONVENCIONAL DE CONCRETO ARMADO UTILIZANDO AÇO CA-50 DE 12,5 MM - MONTAGEM. AF_06/2022</t>
  </si>
  <si>
    <t xml:space="preserve"> 3.3.6 </t>
  </si>
  <si>
    <t>ARMAÇÃO PARA EXECUÇÃO DE LAJE DE CONCRETO, COM USO DE TELA Q-92.</t>
  </si>
  <si>
    <t xml:space="preserve"> 3.3.7 </t>
  </si>
  <si>
    <t xml:space="preserve"> 92773 </t>
  </si>
  <si>
    <t>ARMAÇÃO DE LAJE DE ESTRUTURA CONVENCIONAL DE CONCRETO ARMADO UTILIZANDO AÇO CA-50 DE 16,0 MM - MONTAGEM. AF_06/2022</t>
  </si>
  <si>
    <t xml:space="preserve"> 3.3.8 </t>
  </si>
  <si>
    <t xml:space="preserve"> SME-EST-015 </t>
  </si>
  <si>
    <t xml:space="preserve"> 3.4 </t>
  </si>
  <si>
    <t>ESCADAS</t>
  </si>
  <si>
    <t xml:space="preserve"> 3.4.1 </t>
  </si>
  <si>
    <t xml:space="preserve"> 101981 </t>
  </si>
  <si>
    <t>MONTAGEM E DESMONTAGEM DE FÔRMA PARA ESCADAS, COM 2 LANCES EM "U" E LAJE PLANA, EM CHAPA DE MADEIRA COMPENSADA PLASTIFICADA, 6 UTILIZAÇÕES. AF_11/2020</t>
  </si>
  <si>
    <t xml:space="preserve"> 3.4.2 </t>
  </si>
  <si>
    <t xml:space="preserve"> 95943 </t>
  </si>
  <si>
    <t>ARMAÇÃO DE ESCADA, DE UMA ESTRUTURA CONVENCIONAL DE CONCRETO ARMADO UTILIZANDO AÇO CA-60 DE 5,0 MM - MONTAGEM. AF_11/2020</t>
  </si>
  <si>
    <t xml:space="preserve"> 3.4.3 </t>
  </si>
  <si>
    <t xml:space="preserve"> 95945 </t>
  </si>
  <si>
    <t>ARMAÇÃO DE ESCADA, DE UMA ESTRUTURA CONVENCIONAL DE CONCRETO ARMADO UTILIZANDO AÇO CA-50 DE 8,0 MM - MONTAGEM. AF_11/2020</t>
  </si>
  <si>
    <t xml:space="preserve"> 3.4.4 </t>
  </si>
  <si>
    <t xml:space="preserve"> 95946 </t>
  </si>
  <si>
    <t>ARMAÇÃO DE ESCADA, DE UMA ESTRUTURA CONVENCIONAL DE CONCRETO ARMADO UTILIZANDO AÇO CA-50 DE 10,0 MM - MONTAGEM. AF_11/2020</t>
  </si>
  <si>
    <t xml:space="preserve"> 3.4.5 </t>
  </si>
  <si>
    <t xml:space="preserve"> 95947 </t>
  </si>
  <si>
    <t>ARMAÇÃO DE ESCADA, DE UMA ESTRUTURA CONVENCIONAL DE CONCRETO ARMADO UTILIZANDO AÇO CA-50 DE 12,5 MM - MONTAGEM. AF_11/2020</t>
  </si>
  <si>
    <t xml:space="preserve"> 3.4.6 </t>
  </si>
  <si>
    <t xml:space="preserve"> 95948 </t>
  </si>
  <si>
    <t>ARMAÇÃO DE ESCADA, DE UMA ESTRUTURA CONVENCIONAL DE CONCRETO ARMADO UTILIZANDO AÇO CA-50 DE 16,0 MM - MONTAGEM. AF_11/2020</t>
  </si>
  <si>
    <t xml:space="preserve"> 3.4.7 </t>
  </si>
  <si>
    <t xml:space="preserve"> SME-EST-018 </t>
  </si>
  <si>
    <t>CONCRETAGEM DE ESCADAS, FCK=30 MPA, COM USO DE BOMBA - LANÇAMENTO, ADENSAMENTO E ACABAMENTO.</t>
  </si>
  <si>
    <t xml:space="preserve"> 4 </t>
  </si>
  <si>
    <t>IMPERMEABILIZAÇÃO</t>
  </si>
  <si>
    <t xml:space="preserve"> 4.1 </t>
  </si>
  <si>
    <t xml:space="preserve"> 4.1.1 </t>
  </si>
  <si>
    <t xml:space="preserve"> 98557 </t>
  </si>
  <si>
    <t>IMPERMEABILIZAÇÃO DE SUPERFÍCIE COM EMULSÃO ASFÁLTICA, 2 DEMÃOS AF_06/2018</t>
  </si>
  <si>
    <t xml:space="preserve"> 4.2 </t>
  </si>
  <si>
    <t>PAREDES</t>
  </si>
  <si>
    <t xml:space="preserve"> 4.2.1 </t>
  </si>
  <si>
    <t xml:space="preserve"> 98555 </t>
  </si>
  <si>
    <t>IMPERMEABILIZAÇÃO DE SUPERFÍCIE COM ARGAMASSA POLIMÉRICA / MEMBRANA ACRÍLICA, 3 DEMÃOS. AF_06/2018</t>
  </si>
  <si>
    <t xml:space="preserve"> 4.3 </t>
  </si>
  <si>
    <t>ÁREAS MOLHADAS</t>
  </si>
  <si>
    <t xml:space="preserve"> 4.3.1 </t>
  </si>
  <si>
    <t xml:space="preserve"> 4.4 </t>
  </si>
  <si>
    <t>LAJE IMPERMEABILIZADA</t>
  </si>
  <si>
    <t xml:space="preserve"> 4.4.1 </t>
  </si>
  <si>
    <t xml:space="preserve"> 98546 </t>
  </si>
  <si>
    <t>IMPERMEABILIZAÇÃO DE SUPERFÍCIE COM MANTA ASFÁLTICA, UMA CAMADA, INCLUSIVE APLICAÇÃO DE PRIMER ASFÁLTICO, E=3MM. (LAJE DA RAMPA)</t>
  </si>
  <si>
    <t xml:space="preserve"> 4.4.2 </t>
  </si>
  <si>
    <t>IMPERMEABILIZAÇÃO DE SUPERFÍCIE COM MANTA ASFÁLTICA, UMA CAMADA, INCLUSIVE APLICAÇÃO DE PRIMER ASFÁLTICO, E=3MM. (LAJE FUNDO DA CAIXA D'ÁGUA)</t>
  </si>
  <si>
    <t xml:space="preserve"> 4.4.3 </t>
  </si>
  <si>
    <t xml:space="preserve"> 98563 </t>
  </si>
  <si>
    <t>PROTEÇÃO MECÂNICA DE SUPERFÍCIE HORIZONTAL COM ARGAMASSA DE CIMENTO E AREIA, TRAÇO 1:3, E=2CM. AF_06/2018</t>
  </si>
  <si>
    <t xml:space="preserve"> 5 </t>
  </si>
  <si>
    <t>PAREDES E PAINEIS</t>
  </si>
  <si>
    <t xml:space="preserve"> 5.1 </t>
  </si>
  <si>
    <t>ALVENARIA DE VEDAÇÃO</t>
  </si>
  <si>
    <t xml:space="preserve"> 5.1.1 </t>
  </si>
  <si>
    <t xml:space="preserve"> 103330 </t>
  </si>
  <si>
    <t>ALVENARIA DE VEDAÇÃO DE BLOCOS CERÂMICOS FURADOS NA HORIZONTAL DE 11,5X19X19 CM (ESPESSURA 11,5 CM) E ARGAMASSA DE ASSENTAMENTO COM PREPARO EM BETONEIRA. AF_12/2021</t>
  </si>
  <si>
    <t xml:space="preserve"> 5.1.2 </t>
  </si>
  <si>
    <t xml:space="preserve"> 93201 </t>
  </si>
  <si>
    <t>FIXAÇÃO (ENCUNHAMENTO) DE ALVENARIA DE VEDAÇÃO COM ARGAMASSA APLICADA COM COLHER. AF_03/2016</t>
  </si>
  <si>
    <t xml:space="preserve"> 5.1.3 </t>
  </si>
  <si>
    <t xml:space="preserve"> 93188 </t>
  </si>
  <si>
    <t>VERGA MOLDADA IN LOCO EM CONCRETO PARA PORTAS COM ATÉ 1,5 M DE VÃO. AF_03/2016</t>
  </si>
  <si>
    <t xml:space="preserve"> 5.1.4 </t>
  </si>
  <si>
    <t xml:space="preserve"> 93189 </t>
  </si>
  <si>
    <t>VERGA MOLDADA IN LOCO EM CONCRETO PARA PORTAS COM MAIS DE 1,5 M DE VÃO. AF_03/2016</t>
  </si>
  <si>
    <t xml:space="preserve"> 5.1.5 </t>
  </si>
  <si>
    <t xml:space="preserve"> 93186 </t>
  </si>
  <si>
    <t>VERGA MOLDADA IN LOCO EM CONCRETO PARA JANELAS COM ATÉ 1,5 M DE VÃO. AF_03/2016</t>
  </si>
  <si>
    <t xml:space="preserve"> 5.1.6 </t>
  </si>
  <si>
    <t xml:space="preserve"> 93187 </t>
  </si>
  <si>
    <t>VERGA MOLDADA IN LOCO EM CONCRETO PARA JANELAS COM MAIS DE 1,5 M DE VÃO. AF_03/2016</t>
  </si>
  <si>
    <t xml:space="preserve"> 5.1.7 </t>
  </si>
  <si>
    <t xml:space="preserve"> 93196 </t>
  </si>
  <si>
    <t>CONTRAVERGA MOLDADA IN LOCO EM CONCRETO PARA VÃOS DE ATÉ 1,5 M DE COMPRIMENTO. AF_03/2016</t>
  </si>
  <si>
    <t xml:space="preserve"> 5.1.8 </t>
  </si>
  <si>
    <t xml:space="preserve"> 93197 </t>
  </si>
  <si>
    <t>CONTRAVERGA MOLDADA IN LOCO EM CONCRETO PARA VÃOS DE MAIS DE 1,5 M DE COMPRIMENTO. AF_03/2016</t>
  </si>
  <si>
    <t xml:space="preserve"> 5.1.9 </t>
  </si>
  <si>
    <t xml:space="preserve"> 101161 </t>
  </si>
  <si>
    <t>ALVENARIA DE VEDAÇÃO COM ELEMENTO VAZADO DE CONCRETO (COBOGÓ) DE 7X50X50CM E ARGAMASSA DE ASSENTAMENTO COM PREPARO EM BETONEIRA. AF_05/2020</t>
  </si>
  <si>
    <t xml:space="preserve"> 5.2 </t>
  </si>
  <si>
    <t>DRYWALL</t>
  </si>
  <si>
    <t xml:space="preserve"> 5.2.1 </t>
  </si>
  <si>
    <t xml:space="preserve"> 96358 </t>
  </si>
  <si>
    <t>PAREDE COM PLACAS DE GESSO ACARTONADO (DRYWALL), PARA USO INTERNO, COM DUAS FACES SIMPLES E ESTRUTURA METÁLICA COM GUIAS SIMPLES, SEM VÃOS. AF_06/2017_PS</t>
  </si>
  <si>
    <t xml:space="preserve"> 5.3 </t>
  </si>
  <si>
    <t>MURO</t>
  </si>
  <si>
    <t xml:space="preserve"> 5.3.1 </t>
  </si>
  <si>
    <t xml:space="preserve"> 103342 </t>
  </si>
  <si>
    <t>ALVENARIA DE VEDAÇÃO DE BLOCOS  VAZADOS DE CONCRETO DE 14X19X29 CM (ESPESSURA 14 CM) E ARGAMASSA DE ASSENTAMENTO COM PREPARO EM BETONEIRA. AF_12/2021</t>
  </si>
  <si>
    <t xml:space="preserve"> 6 </t>
  </si>
  <si>
    <t>COBERTURA</t>
  </si>
  <si>
    <t xml:space="preserve"> 6.1 </t>
  </si>
  <si>
    <t>ESTRUTURA</t>
  </si>
  <si>
    <t xml:space="preserve"> 6.1.1 </t>
  </si>
  <si>
    <t xml:space="preserve"> 92543 </t>
  </si>
  <si>
    <t>TRAMA DE MADEIRA COMPOSTA POR TERÇAS PARA TELHADOS DE ATÉ 2 ÁGUAS PARA TELHA ONDULADA DE FIBROCIMENTO, METÁLICA, PLÁSTICA OU TERMOACÚSTICA, INCLUSO TRANSPORTE VERTICAL. AF_07/2019</t>
  </si>
  <si>
    <t xml:space="preserve"> 6.1.2 </t>
  </si>
  <si>
    <t xml:space="preserve"> 100384 </t>
  </si>
  <si>
    <t>FABRICAÇÃO E INSTALAÇÃO DE PONTALETES DE MADEIRA NÃO APARELHADA PARA TELHADOS COM ATÉ 2 ÁGUAS E COM TELHA ONDULADA DE FIBROCIMENTO, ALUMÍNIO OU PLÁSTICA EM EDIFÍCIO INSTITUCIONAL TÉRREO, INCLUSO TRANSPORTE VERTICAL. AF_07/2019</t>
  </si>
  <si>
    <t xml:space="preserve"> 6.1.3 </t>
  </si>
  <si>
    <t xml:space="preserve"> 12508 </t>
  </si>
  <si>
    <t>ORSE</t>
  </si>
  <si>
    <t>ESTRUTURA METÁLICA PARA PASSARELA. INCLUSO PINTURA DE PROTEÇÃO E DE ACABAMENTO.</t>
  </si>
  <si>
    <t xml:space="preserve"> 6.2 </t>
  </si>
  <si>
    <t>TELHAS</t>
  </si>
  <si>
    <t xml:space="preserve"> 6.2.1 </t>
  </si>
  <si>
    <t xml:space="preserve"> 94213 </t>
  </si>
  <si>
    <t>TELHAMENTO COM TELHA DE AÇO/ALUMÍNIO E = 0,5 MM, COM ATÉ 2 ÁGUAS, INCLUSO IÇAMENTO. AF_07/2019</t>
  </si>
  <si>
    <t xml:space="preserve"> 6.2.2 </t>
  </si>
  <si>
    <t xml:space="preserve"> 254 </t>
  </si>
  <si>
    <t>Cumeeira em alumínio - 30cm de cada lado, e= 0,8mm</t>
  </si>
  <si>
    <t>m</t>
  </si>
  <si>
    <t xml:space="preserve"> 6.2.3 </t>
  </si>
  <si>
    <t>TELHAMENTO COM TELHA DE AÇO/ALUMÍNIO E = 0,5 MM, COM ATÉ 2 ÁGUAS, INCLUSO IÇAMENTO. (PASSARELA)</t>
  </si>
  <si>
    <t xml:space="preserve"> 6.3 </t>
  </si>
  <si>
    <t>CALHAS E RUFOS</t>
  </si>
  <si>
    <t xml:space="preserve"> 6.3.1 </t>
  </si>
  <si>
    <t xml:space="preserve"> 94229 </t>
  </si>
  <si>
    <t>CALHA EM CHAPA DE AÇO GALVANIZADO NÚMERO 24, DESENVOLVIMENTO DE 100 CM, INCLUSO TRANSPORTE VERTICAL. AF_07/2019</t>
  </si>
  <si>
    <t xml:space="preserve"> 6.3.2 </t>
  </si>
  <si>
    <t xml:space="preserve"> 100327 </t>
  </si>
  <si>
    <t>RUFO EXTERNO/INTERNO EM CHAPA DE AÇO GALVANIZADO NÚMERO 26, CORTE DE 33 CM, INCLUSO IÇAMENTO. AF_07/2019</t>
  </si>
  <si>
    <t xml:space="preserve"> 6.3.3 </t>
  </si>
  <si>
    <t xml:space="preserve"> 101979 </t>
  </si>
  <si>
    <t>CHAPIM (RUFO CAPA) EM AÇO GALVANIZADO, CORTE 33. AF_11/2020</t>
  </si>
  <si>
    <t xml:space="preserve"> 7 </t>
  </si>
  <si>
    <t>INSTALAÇÕES HIDROSSANITÁRIAS</t>
  </si>
  <si>
    <t xml:space="preserve"> 7.1 </t>
  </si>
  <si>
    <t>ÁGUA FRIA</t>
  </si>
  <si>
    <t xml:space="preserve"> 7.1.1 </t>
  </si>
  <si>
    <t xml:space="preserve"> 89957 </t>
  </si>
  <si>
    <t>PONTO DE CONSUMO TERMINAL DE ÁGUA FRIA (SUBRAMAL) COM TUBULAÇÃO DE PVC, DN 25 MM, INSTALADO EM RAMAL DE ÁGUA, INCLUSOS RASGO E CHUMBAMENTO EM ALVENARIA. AF_12/2014</t>
  </si>
  <si>
    <t xml:space="preserve"> 7.1.2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</si>
  <si>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</si>
  <si>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</si>
  <si>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7.1.3 </t>
  </si>
  <si>
    <t xml:space="preserve"> 91787 </t>
  </si>
  <si>
    <t>(COMPOSIÇÃO REPRESENTATIVA) DO SERVIÇO DE INSTALAÇÃO DE TUBOS DE PVC, SOLDÁVEL, ÁGUA FRIA, DN 40 MM (INSTALADO EM PRUMADA), INCLUSIVE CONEXÕES, CORTES E FIXAÇÕES, PARA PRÉDIOS. AF_10/2015</t>
  </si>
  <si>
    <t xml:space="preserve"> 7.1.4 </t>
  </si>
  <si>
    <t xml:space="preserve"> 91788 </t>
  </si>
  <si>
    <t>(COMPOSIÇÃO REPRESENTATIVA) DO SERVIÇO DE INSTALAÇÃO DE TUBOS DE PVC, SOLDÁVEL, ÁGUA FRIA, DN 50 MM (INSTALADO EM PRUMADA), INCLUSIVE CONEXÕES, CORTES E FIXAÇÕES, PARA PRÉDIOS. AF_10/2015</t>
  </si>
  <si>
    <t xml:space="preserve"> 7.1.5 </t>
  </si>
  <si>
    <t xml:space="preserve"> 102617 </t>
  </si>
  <si>
    <t>CAIXA D´ÁGUA EM POLIÉSTER REFORÇADO COM FIBRA DE VIDRO, 5000 LITROS - FORNECIMENTO E INSTALAÇÃO. AF_06/2021</t>
  </si>
  <si>
    <t xml:space="preserve"> 7.1.6 </t>
  </si>
  <si>
    <t xml:space="preserve"> 94795 </t>
  </si>
  <si>
    <t>TORNEIRA DE BOIA PARA CAIXA D'ÁGUA, ROSCÁVEL, 1/2" - FORNECIMENTO E INSTALAÇÃO. AF_08/2021</t>
  </si>
  <si>
    <t xml:space="preserve"> 7.1.7 </t>
  </si>
  <si>
    <t xml:space="preserve"> 94498 </t>
  </si>
  <si>
    <t>REGISTRO DE GAVETA BRUTO, LATÃO, ROSCÁVEL, 2" - FORNECIMENTO E INSTALAÇÃO. AF_08/2021</t>
  </si>
  <si>
    <t xml:space="preserve"> 7.1.8 </t>
  </si>
  <si>
    <t xml:space="preserve"> 89972 </t>
  </si>
  <si>
    <t>KIT DE REGISTRO DE GAVETA BRUTO DE LATÃO ¾", INCLUSIVE CONEXÕES, ROSCÁVEL, INSTALADO EM RAMAL DE ÁGUA FRIA - FORNECIMENTO E INSTALAÇÃO. AF_12/2014</t>
  </si>
  <si>
    <t xml:space="preserve"> 7.1.9 </t>
  </si>
  <si>
    <t xml:space="preserve"> 89985 </t>
  </si>
  <si>
    <t>REGISTRO DE PRESSÃO BRUTO, LATÃO, ROSCÁVEL, 3/4", COM ACABAMENTO E CANOPLA CROMADOS - FORNECIMENTO E INSTALAÇÃO. AF_08/2021</t>
  </si>
  <si>
    <t xml:space="preserve"> 7.1.10 </t>
  </si>
  <si>
    <t xml:space="preserve"> 86885 </t>
  </si>
  <si>
    <t>ENGATE FLEXÍVEL EM PLÁSTICO BRANCO, 1/2 X 40CM - FORNECIMENTO E INSTALAÇÃO. AF_01/2020</t>
  </si>
  <si>
    <t xml:space="preserve"> 7.2 </t>
  </si>
  <si>
    <t>ESGOTO</t>
  </si>
  <si>
    <t xml:space="preserve"> 7.2.1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</si>
  <si>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</si>
  <si>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</si>
  <si>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7.2.2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</si>
  <si>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</si>
  <si>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</si>
  <si>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7.2.3 </t>
  </si>
  <si>
    <t xml:space="preserve"> 91794 </t>
  </si>
  <si>
    <t>(COMPOSIÇÃO REPRESENTATIVA) DO SERVIÇO DE INST. TUBO PVC, SÉRIE N, ESGOTO PREDIAL, DN 75 MM, (INST. EM RAMAL DE DESCARGA, RAMAL DE ESG. SANITÁRIO, PRUMADA DE ESG. SANITÁRIO OU VENTILAÇÃO), INCL. CONEXÕES, CORTES E FIXAÇÕES, P/ PRÉDIOS. AF_10/2015</t>
  </si>
  <si>
    <t xml:space="preserve"> 7.2.4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</si>
  <si>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</si>
  <si>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</si>
  <si>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7.2.5 </t>
  </si>
  <si>
    <t xml:space="preserve"> 89709 </t>
  </si>
  <si>
    <t>RALO SIFONADO, PVC, DN 100 X 40 MM, JUNTA SOLDÁVEL, FORNECIDO E INSTALADO EM RAMAL DE DESCARGA OU EM RAMAL DE ESGOTO SANITÁRIO. AF_08/2022</t>
  </si>
  <si>
    <t xml:space="preserve"> 7.2.6 </t>
  </si>
  <si>
    <t xml:space="preserve"> 89710 </t>
  </si>
  <si>
    <t>RALO SECO, PVC, DN 100 X 40 MM, JUNTA SOLDÁVEL, FORNECIDO E INSTALADO EM RAMAL DE DESCARGA OU EM RAMAL DE ESGOTO SANITÁRIO. AF_08/2022</t>
  </si>
  <si>
    <t xml:space="preserve"> 7.2.7 </t>
  </si>
  <si>
    <t xml:space="preserve"> 97906 </t>
  </si>
  <si>
    <t>CAIXA ENTERRADA HIDRÁULICA RETANGULAR, EM ALVENARIA COM BLOCOS DE CONCRETO, DIMENSÕES INTERNAS: 0,6X0,6X0,6 M PARA REDE DE ESGOTO. AF_12/2020</t>
  </si>
  <si>
    <t xml:space="preserve"> 7.2.8 </t>
  </si>
  <si>
    <t xml:space="preserve"> 98108 </t>
  </si>
  <si>
    <t>CAIXA DE GORDURA DUPLA (CAPACIDADE: 126 L), RETANGULAR, EM ALVENARIA COM BLOCOS DE CONCRETO, DIMENSÕES INTERNAS = 0,4X0,7 M, ALTURA INTERNA = 0,8 M. AF_12/2020</t>
  </si>
  <si>
    <t xml:space="preserve"> 7.2.9 </t>
  </si>
  <si>
    <t xml:space="preserve"> 98057 </t>
  </si>
  <si>
    <t>TANQUE SÉPTICO CIRCULAR, EM CONCRETO PRÉ-MOLDADO, DIÂMETRO INTERNO = 2,88 M, ALTURA INTERNA = 2,50 M, VOLUME ÚTIL: 14657,4 L (PARA 105 CONTRIBUINTES). AF_12/2020_PA</t>
  </si>
  <si>
    <t xml:space="preserve"> 7.2.10 </t>
  </si>
  <si>
    <t xml:space="preserve"> 98061 </t>
  </si>
  <si>
    <t>FILTRO ANAERÓBIO CIRCULAR, EM CONCRETO PRÉ-MOLDADO, DIÂMETRO INTERNO = 2,88 M, ALTURA INTERNA = 1,50 M, VOLUME ÚTIL: 7817,3 L (PARA 75 CONTRIBUINTES). AF_12/2020_PA</t>
  </si>
  <si>
    <t xml:space="preserve"> 7.3 </t>
  </si>
  <si>
    <t>PLUVIAL / DRENAGEM</t>
  </si>
  <si>
    <t xml:space="preserve"> 7.3.1 </t>
  </si>
  <si>
    <t xml:space="preserve"> 91790 </t>
  </si>
  <si>
    <t>(COMPOSIÇÃO REPRESENTATIVA) DO SERVIÇO DE INSTALAÇÃO DE TUBOS DE PVC, SÉRIE R, ÁGUA PLUVIAL, DN 100 MM (INSTALADO EM RAMAL DE ENCAMINHAMENTO, OU CONDUTORES VERTICAIS), INCLUSIVE CONEXÕES, CORTES E FIXAÇÕES, PARA PRÉDIOS. AF_10/2015</t>
  </si>
  <si>
    <t xml:space="preserve"> 7.3.2 </t>
  </si>
  <si>
    <t xml:space="preserve"> 91791 </t>
  </si>
  <si>
    <t>(COMPOSIÇÃO REPRESENTATIVA) DO SERVIÇO DE INSTALAÇÃO DE TUBOS DE PVC, SÉRIE R, ÁGUA PLUVIAL, DN 150 MM (INSTALADO EM CONDUTORES VERTICAIS), INCLUSIVE CONEXÕES, CORTES E FIXAÇÕES, PARA PRÉDIOS. AF_10/2015</t>
  </si>
  <si>
    <t xml:space="preserve"> 7.3.3 </t>
  </si>
  <si>
    <t xml:space="preserve"> 99260 </t>
  </si>
  <si>
    <t>CAIXA ENTERRADA HIDRÁULICA RETANGULAR, EM ALVENARIA COM BLOCOS DE CONCRETO, DIMENSÕES INTERNAS: 0,6X0,6X0,6 M PARA REDE DE DRENAGEM. AF_12/2020</t>
  </si>
  <si>
    <t xml:space="preserve"> 8 </t>
  </si>
  <si>
    <t>INSTALAÇÕES ELÉTRICAS E TELECOMUNICAÇÕES</t>
  </si>
  <si>
    <t xml:space="preserve"> 8.1 </t>
  </si>
  <si>
    <t>ELÉTRICAS</t>
  </si>
  <si>
    <t xml:space="preserve"> 8.1.1 </t>
  </si>
  <si>
    <t xml:space="preserve"> 8.1.1.1 </t>
  </si>
  <si>
    <t xml:space="preserve"> 97891 </t>
  </si>
  <si>
    <t>CAIXA ENTERRADA ELÉTRICA RETANGULAR, EM ALVENARIA COM BLOCOS DE CONCRETO, FUNDO COM BRITA, DIMENSÕES INTERNAS: 0,4X0,4X0,4 M. AF_12/2020</t>
  </si>
  <si>
    <t xml:space="preserve"> 8.1.1.2 </t>
  </si>
  <si>
    <t xml:space="preserve"> 97892 </t>
  </si>
  <si>
    <t>CAIXA ENTERRADA ELÉTRICA RETANGULAR, EM ALVENARIA COM BLOCOS DE CONCRETO, FUNDO COM BRITA, DIMENSÕES INTERNAS: 0,6X0,6X0,6 M. AF_12/2020</t>
  </si>
  <si>
    <t xml:space="preserve"> 8.1.1.3 </t>
  </si>
  <si>
    <t xml:space="preserve"> 91854 </t>
  </si>
  <si>
    <t>ELETRODUTO FLEXÍVEL CORRUGADO, PVC, DN 25 MM (3/4"), PARA CIRCUITOS TERMINAIS, INSTALADO EM PAREDE - FORNECIMENTO E INSTALAÇÃO. AF_12/2015</t>
  </si>
  <si>
    <t xml:space="preserve"> 8.1.1.4 </t>
  </si>
  <si>
    <t xml:space="preserve"> 91860 </t>
  </si>
  <si>
    <t>ELETRODUTO FLEXÍVEL CORRUGADO, PEAD, DN 40 MM (1 1/4"), PARA CIRCUITOS TERMINAIS, INSTALADO EM PAREDE - FORNECIMENTO E INSTALAÇÃO. AF_12/2015</t>
  </si>
  <si>
    <t xml:space="preserve"> 8.1.2 </t>
  </si>
  <si>
    <t>CONDUTORES</t>
  </si>
  <si>
    <t xml:space="preserve"> 8.1.2.1 </t>
  </si>
  <si>
    <t xml:space="preserve"> 91924 </t>
  </si>
  <si>
    <t>CABO DE COBRE FLEXÍVEL ISOLADO, 1,5 MM², ANTI-CHAMA 450/750 V, PARA CIRCUITOS TERMINAIS - FORNECIMENTO E INSTALAÇÃO. AF_12/2015</t>
  </si>
  <si>
    <t xml:space="preserve"> 8.1.2.2 </t>
  </si>
  <si>
    <t xml:space="preserve"> 91926 </t>
  </si>
  <si>
    <t>CABO DE COBRE FLEXÍVEL ISOLADO, 2,5 MM², ANTI-CHAMA 450/750 V, PARA CIRCUITOS TERMINAIS - FORNECIMENTO E INSTALAÇÃO. AF_12/2015</t>
  </si>
  <si>
    <t xml:space="preserve"> 8.1.2.3 </t>
  </si>
  <si>
    <t xml:space="preserve"> 91928 </t>
  </si>
  <si>
    <t>CABO DE COBRE FLEXÍVEL ISOLADO, 4 MM², ANTI-CHAMA 450/750 V, PARA CIRCUITOS TERMINAIS - FORNECIMENTO E INSTALAÇÃO. AF_12/2015</t>
  </si>
  <si>
    <t xml:space="preserve"> 8.1.2.4 </t>
  </si>
  <si>
    <t xml:space="preserve"> 91931 </t>
  </si>
  <si>
    <t>CABO DE COBRE FLEXÍVEL ISOLADO, 6 MM², ANTI-CHAMA 0,6/1,0 KV, PARA CIRCUITOS TERMINAIS - FORNECIMENTO E INSTALAÇÃO. AF_12/2015</t>
  </si>
  <si>
    <t xml:space="preserve"> 8.1.2.5 </t>
  </si>
  <si>
    <t xml:space="preserve"> 101560 </t>
  </si>
  <si>
    <t>CABO DE COBRE FLEXÍVEL ISOLADO, 10 MM², 0,6/1,0 KV, PARA REDE AÉREA DE DISTRIBUIÇÃO DE ENERGIA ELÉTRICA DE BAIXA TENSÃO - FORNECIMENTO E INSTALAÇÃO. AF_07/2020</t>
  </si>
  <si>
    <t xml:space="preserve"> 8.1.2.6 </t>
  </si>
  <si>
    <t xml:space="preserve"> 101561 </t>
  </si>
  <si>
    <t>CABO DE COBRE FLEXÍVEL ISOLADO, 16 MM², 0,6/1,0 KV, PARA REDE AÉREA DE DISTRIBUIÇÃO DE ENERGIA ELÉTRICA DE BAIXA TENSÃO - FORNECIMENTO E INSTALAÇÃO. AF_07/2020</t>
  </si>
  <si>
    <t xml:space="preserve"> 8.1.3 </t>
  </si>
  <si>
    <t>QUADRO, DISJUNTORES</t>
  </si>
  <si>
    <t xml:space="preserve"> 8.1.3.1 </t>
  </si>
  <si>
    <t xml:space="preserve"> 101880 </t>
  </si>
  <si>
    <t>QUADRO DE DISTRIBUIÇÃO DE ENERGIA EM CHAPA DE AÇO GALVANIZADO, DE EMBUTIR, COM BARRAMENTO TRIFÁSICO, PARA 30 DISJUNTORES DIN 150A - FORNECIMENTO E INSTALAÇÃO. AF_10/2020</t>
  </si>
  <si>
    <t xml:space="preserve"> 8.1.3.2 </t>
  </si>
  <si>
    <t xml:space="preserve"> 93654 </t>
  </si>
  <si>
    <t>DISJUNTOR MONOPOLAR TIPO DIN, CORRENTE NOMINAL DE 16A - FORNECIMENTO E INSTALAÇÃO. AF_10/2020</t>
  </si>
  <si>
    <t xml:space="preserve"> 8.1.3.3 </t>
  </si>
  <si>
    <t xml:space="preserve"> 93655 </t>
  </si>
  <si>
    <t>DISJUNTOR MONOPOLAR TIPO DIN, CORRENTE NOMINAL DE 20A - FORNECIMENTO E INSTALAÇÃO. AF_10/2020</t>
  </si>
  <si>
    <t xml:space="preserve"> 8.1.3.4 </t>
  </si>
  <si>
    <t xml:space="preserve"> 93656 </t>
  </si>
  <si>
    <t>DISJUNTOR MONOPOLAR TIPO DIN, CORRENTE NOMINAL DE 25A - FORNECIMENTO E INSTALAÇÃO. AF_10/2020</t>
  </si>
  <si>
    <t xml:space="preserve"> 8.1.3.5 </t>
  </si>
  <si>
    <t xml:space="preserve"> 93657 </t>
  </si>
  <si>
    <t>DISJUNTOR MONOPOLAR TIPO DIN, CORRENTE NOMINAL DE 32A - FORNECIMENTO E INSTALAÇÃO. AF_10/2020</t>
  </si>
  <si>
    <t xml:space="preserve"> 8.1.3.6 </t>
  </si>
  <si>
    <t xml:space="preserve"> 93673 </t>
  </si>
  <si>
    <t>DISJUNTOR TRIPOLAR TIPO DIN, CORRENTE NOMINAL DE 50A - FORNECIMENTO E INSTALAÇÃO. AF_10/2020</t>
  </si>
  <si>
    <t xml:space="preserve"> 8.1.4 </t>
  </si>
  <si>
    <t>INTERRUPTORES, TOMADAS E ACESSÓRIOS</t>
  </si>
  <si>
    <t xml:space="preserve"> 8.1.4.1 </t>
  </si>
  <si>
    <t xml:space="preserve"> 91953 </t>
  </si>
  <si>
    <t>INTERRUPTOR SIMPLES (1 MÓDULO), 10A/250V, INCLUINDO SUPORTE E PLACA - FORNECIMENTO E INSTALAÇÃO. AF_12/2015</t>
  </si>
  <si>
    <t xml:space="preserve"> 8.1.4.2 </t>
  </si>
  <si>
    <t xml:space="preserve"> 91959 </t>
  </si>
  <si>
    <t>INTERRUPTOR SIMPLES (2 MÓDULOS), 10A/250V, INCLUINDO SUPORTE E PLACA - FORNECIMENTO E INSTALAÇÃO. AF_12/2015</t>
  </si>
  <si>
    <t xml:space="preserve"> 8.1.4.3 </t>
  </si>
  <si>
    <t xml:space="preserve"> 91967 </t>
  </si>
  <si>
    <t>INTERRUPTOR SIMPLES (3 MÓDULOS), 10A/250V, INCLUINDO SUPORTE E PLACA - FORNECIMENTO E INSTALAÇÃO. AF_12/2015</t>
  </si>
  <si>
    <t xml:space="preserve"> 8.1.4.4 </t>
  </si>
  <si>
    <t xml:space="preserve"> 92009 </t>
  </si>
  <si>
    <t>TOMADA BAIXA DE EMBUTIR (2 MÓDULOS), 2P+T 20 A, INCLUINDO SUPORTE E PLACA - FORNECIMENTO E INSTALAÇÃO. AF_12/2015</t>
  </si>
  <si>
    <t xml:space="preserve"> 8.1.4.5 </t>
  </si>
  <si>
    <t xml:space="preserve"> 92008 </t>
  </si>
  <si>
    <t>TOMADA BAIXA DE EMBUTIR (2 MÓDULOS), 2P+T 10 A, INCLUINDO SUPORTE E PLACA - FORNECIMENTO E INSTALAÇÃO. AF_12/2015</t>
  </si>
  <si>
    <t xml:space="preserve"> 8.1.4.6 </t>
  </si>
  <si>
    <t xml:space="preserve"> 91992 </t>
  </si>
  <si>
    <t>TOMADA ALTA DE EMBUTIR (1 MÓDULO), 2P+T 10 A, INCLUINDO SUPORTE E PLACA - FORNECIMENTO E INSTALAÇÃO. AF_12/2015</t>
  </si>
  <si>
    <t xml:space="preserve"> 8.1.4.7 </t>
  </si>
  <si>
    <t xml:space="preserve"> 91996 </t>
  </si>
  <si>
    <t>TOMADA MÉDIA DE EMBUTIR (1 MÓDULO), 2P+T 10 A, INCLUINDO SUPORTE E PLACA - FORNECIMENTO E INSTALAÇÃO. AF_12/2015</t>
  </si>
  <si>
    <t xml:space="preserve"> 8.1.4.8 </t>
  </si>
  <si>
    <t xml:space="preserve"> 91997 </t>
  </si>
  <si>
    <t>TOMADA MÉDIA DE EMBUTIR (1 MÓDULO), 2P+T 20 A, INCLUINDO SUPORTE E PLACA - FORNECIMENTO E INSTALAÇÃO. AF_12/2015</t>
  </si>
  <si>
    <t xml:space="preserve"> 8.1.4.9 </t>
  </si>
  <si>
    <t xml:space="preserve"> 92865 </t>
  </si>
  <si>
    <t>CAIXA OCTOGONAL 4" X 4", METÁLICA, INSTALADA EM LAJE - FORNECIMENTO E INSTALAÇÃO. AF_12/2015</t>
  </si>
  <si>
    <t xml:space="preserve"> 8.1.5 </t>
  </si>
  <si>
    <t>ILUMINAÇÃO</t>
  </si>
  <si>
    <t xml:space="preserve"> 8.1.5.1 </t>
  </si>
  <si>
    <t xml:space="preserve"> 103782 </t>
  </si>
  <si>
    <t>LUMINÁRIA TIPO PLAFON CIRCULAR, DE SOBREPOR, COM LED DE 12/13 W - FORNECIMENTO E INSTALAÇÃO. AF_03/2022</t>
  </si>
  <si>
    <t xml:space="preserve"> 8.1.5.2 </t>
  </si>
  <si>
    <t xml:space="preserve"> 97600 </t>
  </si>
  <si>
    <t>REFLETOR EM ALUMÍNIO, DE SUPORTE E ALÇA, COM 1 LÂMPADA VAPOR DE MERCÚRIO DE 125 W, COM REATOR ALTO FATOR DE POTÊNCIA - FORNECIMENTO E INSTALAÇÃO. AF_02/2020</t>
  </si>
  <si>
    <t xml:space="preserve"> 8.2 </t>
  </si>
  <si>
    <t>TELECOMNUNICAÇÕES</t>
  </si>
  <si>
    <t xml:space="preserve"> 8.2.1 </t>
  </si>
  <si>
    <t xml:space="preserve"> 8.2.2 </t>
  </si>
  <si>
    <t xml:space="preserve"> 98297 </t>
  </si>
  <si>
    <t>CABO ELETRÔNICO CATEGORIA 6, INSTALADO EM EDIFICAÇÃO INSTITUCIONAL - FORNECIMENTO E INSTALAÇÃO. AF_11/2019</t>
  </si>
  <si>
    <t xml:space="preserve"> 8.2.3 </t>
  </si>
  <si>
    <t xml:space="preserve"> 98307 </t>
  </si>
  <si>
    <t>TOMADA DE REDE RJ45 - FORNECIMENTO E INSTALAÇÃO. AF_11/2019</t>
  </si>
  <si>
    <t xml:space="preserve"> 8.2.4 </t>
  </si>
  <si>
    <t xml:space="preserve"> 100556 </t>
  </si>
  <si>
    <t>CAIXA DE PASSAGEM PARA TELEFONE 15X15X10CM (SOBREPOR), FORNECIMENTO E INSTALACAO. AF_11/2019</t>
  </si>
  <si>
    <t xml:space="preserve"> 8.2.5 </t>
  </si>
  <si>
    <t xml:space="preserve"> 8493 </t>
  </si>
  <si>
    <t>Fornecimento e instalação de rack  de piso 19" x 16u x 570mm (gabinete) inclusive acessórios</t>
  </si>
  <si>
    <t>un</t>
  </si>
  <si>
    <t xml:space="preserve"> 8.2.6 </t>
  </si>
  <si>
    <t>CAIXA PARA TOMADA DE PISO - FORNECIMENTO E INSTALAÇÃO.</t>
  </si>
  <si>
    <t xml:space="preserve"> 9 </t>
  </si>
  <si>
    <t>CLIMATIZAÇÃO</t>
  </si>
  <si>
    <t xml:space="preserve"> 9.1 </t>
  </si>
  <si>
    <t>EQUIPAMENTOS</t>
  </si>
  <si>
    <t xml:space="preserve"> 9.1.1 </t>
  </si>
  <si>
    <t xml:space="preserve"> 103246 </t>
  </si>
  <si>
    <t>AR CONDICIONADO SPLIT ON/OFF, HI-WALL (PAREDE), 9000 BTUS/H, CICLO QUENTE/FRIO - FORNECIMENTO E INSTALAÇÃO. AF_11/2021_PE→ Copa funcionários, supervisão</t>
  </si>
  <si>
    <t xml:space="preserve"> 9.1.2 </t>
  </si>
  <si>
    <t xml:space="preserve"> 103250 </t>
  </si>
  <si>
    <t>AR CONDICIONADO SPLIT INVERTER, HI-WALL (PAREDE), 18000 BTU/H, CICLO FRIO - FORNECIMENTO E INSTALAÇÃO. AF_11/2021_PE→ Sala auxiliar 1; Sala auxiliar 2</t>
  </si>
  <si>
    <t xml:space="preserve"> 9.1.3 </t>
  </si>
  <si>
    <t xml:space="preserve"> 103253 </t>
  </si>
  <si>
    <t>AR CONDICIONADO SPLIT INVERTER, HI-WALL (PAREDE), 24000 BTU/H, CICLO FRIO - FORNECIMENTO E INSTALAÇÃO. AF_11/2021_PE→ Informática; Biblioteca</t>
  </si>
  <si>
    <t xml:space="preserve"> 9.1.4 </t>
  </si>
  <si>
    <t xml:space="preserve"> 103262 </t>
  </si>
  <si>
    <t>AR CONDICIONADO SPLIT ON/OFF, PISO TETO, 36.000 BTU/H, CICLO FRIO - FORNECIMENTO E INSTALAÇÃO. AF_11/2021_PE→  Salas de aula nova do térreo ; Sala de aula 5 do bloco novo; Informática; Biblioteca; 2 unidades para o Refeitório</t>
  </si>
  <si>
    <t xml:space="preserve"> 9.1.5 </t>
  </si>
  <si>
    <t xml:space="preserve"> 103264 </t>
  </si>
  <si>
    <t>AR CONDICIONADO SPLIT ON/OFF, PISO TETO, 48.000 BTU/H, CICLO FRIO - FORNECIMENTO E INSTALAÇÃO. AF_11/2021_PE→ Salas de aula 1 a 4 do bloco novo ; 2 unidades para o Refeitório</t>
  </si>
  <si>
    <t xml:space="preserve"> 9.2 </t>
  </si>
  <si>
    <t>TUBULAÇÃO E ACESSÓRIOS</t>
  </si>
  <si>
    <t xml:space="preserve"> 9.2.1 </t>
  </si>
  <si>
    <t xml:space="preserve"> 97327 </t>
  </si>
  <si>
    <t>TUBO EM COBRE FLEXÍVEL, DN 1/4, COM ISOLAMENTO, INSTALADO EM RAMAL DE ALIMENTAÇÃO DE AR CONDICIONADO COM CONDENSADORA INDIVIDUAL   FORNECIMENTO E INSTALAÇÃO. AF_12/2015</t>
  </si>
  <si>
    <t xml:space="preserve"> 9.2.2 </t>
  </si>
  <si>
    <t xml:space="preserve"> 97329 </t>
  </si>
  <si>
    <t>TUBO EM COBRE FLEXÍVEL, DN 1/2", COM ISOLAMENTO, INSTALADO EM RAMAL DE ALIMENTAÇÃO DE AR CONDICIONADO COM CONDENSADORA INDIVIDUAL  FORNECIMENTO E INSTALAÇÃO. AF_12/2015</t>
  </si>
  <si>
    <t xml:space="preserve"> 9.2.3 </t>
  </si>
  <si>
    <t xml:space="preserve"> 97330 </t>
  </si>
  <si>
    <t>TUBO EM COBRE FLEXÍVEL, DN 5/8", COM ISOLAMENTO, INSTALADO EM RAMAL DE ALIMENTAÇÃO DE AR CONDICIONADO COM CONDENSADORA INDIVIDUAL  FORNECIMENTO E INSTALAÇÃO. AF_12/2015</t>
  </si>
  <si>
    <t xml:space="preserve"> 10 </t>
  </si>
  <si>
    <t>INSTALAÇÃO PREVENTIVAS CONTRA INCÊNDIO</t>
  </si>
  <si>
    <t xml:space="preserve"> 10.1 </t>
  </si>
  <si>
    <t>EXTINTORES</t>
  </si>
  <si>
    <t xml:space="preserve"> 10.1.1 </t>
  </si>
  <si>
    <t xml:space="preserve"> 101908 </t>
  </si>
  <si>
    <t>EXTINTOR DE INCÊNDIO PORTÁTIL COM CARGA DE PQS DE 4 KG, CLASSE BC - FORNECIMENTO E INSTALAÇÃO. AF_10/2020_PE</t>
  </si>
  <si>
    <t xml:space="preserve"> 10.1.2 </t>
  </si>
  <si>
    <t xml:space="preserve"> SME-PCI-002 </t>
  </si>
  <si>
    <t>PLACA DE SINALIZACAO DE EXTINTOR</t>
  </si>
  <si>
    <t xml:space="preserve"> 10.1.3 </t>
  </si>
  <si>
    <t xml:space="preserve"> SME-PCI-004 </t>
  </si>
  <si>
    <t>PLACA SINALIZADORA PROIBIDO DEPOSITAR MATERIAIS; AUTOCOLANTE</t>
  </si>
  <si>
    <t xml:space="preserve"> 10.2 </t>
  </si>
  <si>
    <t>ILUMINAÇÃO DE EMERGENCIA</t>
  </si>
  <si>
    <t xml:space="preserve"> 10.2.1 </t>
  </si>
  <si>
    <t xml:space="preserve"> 97599 </t>
  </si>
  <si>
    <t>LUMINÁRIA DE EMERGÊNCIA, COM 30 LÂMPADAS LED DE 2 W, SEM REATOR - FORNECIMENTO E INSTALAÇÃO. AF_02/2020</t>
  </si>
  <si>
    <t xml:space="preserve"> 10.2.2 </t>
  </si>
  <si>
    <t xml:space="preserve"> 11867 </t>
  </si>
  <si>
    <t>Luminária de emergência, de sobrepor, tipo bloco autônomo, com autonomia de 1h, modelo LLE-LLEDDF, da KBR ou si</t>
  </si>
  <si>
    <t xml:space="preserve"> 10.3 </t>
  </si>
  <si>
    <t>SINALIZAÇÃO DE ABANDONO</t>
  </si>
  <si>
    <t xml:space="preserve"> 10.3.1 </t>
  </si>
  <si>
    <t>PLACA DE SINALIZACAO DE SEGURANCA CONTRA INCENDIO, FOTOLUMINESCENTE, RETANGULAR, *13 X 26* CM, EM PVC *2* MM</t>
  </si>
  <si>
    <t xml:space="preserve"> 10.3.2 </t>
  </si>
  <si>
    <t xml:space="preserve"> SME-PCI-001 </t>
  </si>
  <si>
    <t>PLACA DE SINALIZACAO DE SEGURANCA CONTRA INCENDIO, FOTOLUMINESCENTE, RETANGULAR, *20 X 40* CM, EM PVC *2* MM</t>
  </si>
  <si>
    <t xml:space="preserve"> 11 </t>
  </si>
  <si>
    <t>ESQUADRIAS</t>
  </si>
  <si>
    <t xml:space="preserve"> 11.1 </t>
  </si>
  <si>
    <t>PORTAS</t>
  </si>
  <si>
    <t xml:space="preserve"> 11.1.1 </t>
  </si>
  <si>
    <t xml:space="preserve"> 90842 </t>
  </si>
  <si>
    <t>KIT DE PORTA DE MADEIRA PARA PINTURA, SEMI-OCA (LEVE OU MÉDIA), PADRÃO MÉDIO, 70X210CM, ESPESSURA DE 3,5CM, ITENS INCLUSOS: DOBRADIÇAS, MONTAGEM E INSTALAÇÃO DO BATENTE, FECHADURA COM EXECUÇÃO DO FURO - FORNECIMENTO E INSTALAÇÃO. AF_12/2019</t>
  </si>
  <si>
    <t xml:space="preserve"> 11.1.2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</si>
  <si>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</si>
  <si>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</si>
  <si>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11.1.3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</si>
  <si>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</si>
  <si>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</si>
  <si>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11.1.4 </t>
  </si>
  <si>
    <t xml:space="preserve"> SME-ARQ-086 </t>
  </si>
  <si>
    <t>KIT DE PORTA DE MADEIRA PARA PINTURA, SEMI-OCA (LEVE OU MÉDIA), PADRÃO MÉDIO, 100X210CM, ESPESSURA DE 3,5CM, ITENS INCLUSOS: DOBRADIÇAS, MONTAGEM E INSTALAÇÃO DO BATENTE, FECHADURA COM EXECUÇÃO DO FURO - FORNECIMENTO E INSTALAÇÃO.</t>
  </si>
  <si>
    <t xml:space="preserve"> 11.1.5 </t>
  </si>
  <si>
    <t xml:space="preserve"> SME-ARQ-087 </t>
  </si>
  <si>
    <t>KIT DE PORTA DUPLA DE MADEIRA PARA PINTURA, SEMI-OCA (LEVE OU MÉDIA), PADRÃO MÉDIO, 180X210CM, (2 FOLHAS DE 90X210CM) ESPESSURA DE 3,5CM, ITENS INCLUSOS: DOBRADIÇAS, MONTAGEM E INSTALAÇÃO DO BATENTE, FECHADURA COM EXECUÇÃO DO FURO - FORNECIMENTO E INSTALAÇÃO.</t>
  </si>
  <si>
    <t xml:space="preserve"> 11.1.6 </t>
  </si>
  <si>
    <t xml:space="preserve"> SME-ARQ-088 </t>
  </si>
  <si>
    <t>PORTA PIVOTANTE DE VIDRO TEMPERADO, 2 FOLHAS DE 100X210 CM, ESPESSURA DE 10MM, INCLUSIVE ACESSÓRIOS.</t>
  </si>
  <si>
    <t xml:space="preserve"> 11.1.7 </t>
  </si>
  <si>
    <t xml:space="preserve"> SME-ARQ-089 </t>
  </si>
  <si>
    <t>PORTA PIVOTANTE DE VIDRO TEMPERADO, 2 FOLHAS DE 125X210 CM, ESPESSURA DE 10MM, INCLUSIVE ACESSÓRIOS.</t>
  </si>
  <si>
    <t xml:space="preserve"> 11.1.8 </t>
  </si>
  <si>
    <t xml:space="preserve"> 91341 </t>
  </si>
  <si>
    <t>PORTA EM ALUMÍNIO DE ABRIR TIPO VENEZIANA, 80X210CM, COM GUARNIÇÃO, FIXAÇÃO COM PARAFUSOS - FORNECIMENTO E INSTALAÇÃO.</t>
  </si>
  <si>
    <t xml:space="preserve"> 11.1.9 </t>
  </si>
  <si>
    <t>PORTA EM ALUMÍNIO DE ABRIR TIPO VENEZIANA, 60X180CM, COM GUARNIÇÃO, FIXAÇÃO COM PARAFUSOS - FORNECIMENTO E INSTALAÇÃO. (8UN. PORTAS BANHEIRO)</t>
  </si>
  <si>
    <t xml:space="preserve"> 11.1.10 </t>
  </si>
  <si>
    <t xml:space="preserve"> SME-ARQ-090 </t>
  </si>
  <si>
    <t>PORTÃO DE FERRO, DE ABRIR, TIPO GRADE COM CHAPA, COM GUARNIÇÕES, PORTA CADEADO ZINCADO OXIDADO PRETO COM CADEADO. (ABRIGO DO GÁS)</t>
  </si>
  <si>
    <t xml:space="preserve"> 11.1.11 </t>
  </si>
  <si>
    <t>PORTÃO DE FERRO, DE ABRIR, TIPO GRADE COM CHAPA, COM GUARNIÇÕES, PORTA CADEADO ZINCADO OXIDADO PRETO COM CADEADO. (2UN. LIXEIRAS)</t>
  </si>
  <si>
    <t xml:space="preserve"> 11.1.12 </t>
  </si>
  <si>
    <t>PORTÃO DE FERRO, DE ABRIR, TIPO GRADE, COM GUARNIÇÕES, PORTA CADEADO ZINCADO OXIDADO PRETO COM CADEADO. (SAIDA/ENTRADA)</t>
  </si>
  <si>
    <t xml:space="preserve"> 11.2 </t>
  </si>
  <si>
    <t>JANELAS</t>
  </si>
  <si>
    <t xml:space="preserve"> 11.2.1 </t>
  </si>
  <si>
    <t xml:space="preserve"> 94569 </t>
  </si>
  <si>
    <t>JANELA DE ALUMÍNIO TIPO MAXIM-AR, COM VIDROS, BATENTE E FERRAGENS. EXCLUSIVE ALIZAR, ACABAMENTO E CONTRAMARCO. FORNECIMENTO E INSTALAÇÃO. (2UN. 60X60CM)</t>
  </si>
  <si>
    <t xml:space="preserve"> 11.2.2 </t>
  </si>
  <si>
    <t>JANELA DE ALUMÍNIO TIPO MAXIM-AR, COM VIDROS, BATENTE E FERRAGENS. EXCLUSIVE ALIZAR, ACABAMENTO E CONTRAMARCO. FORNECIMENTO E INSTALAÇÃO. (2UN. 100X60CM)</t>
  </si>
  <si>
    <t xml:space="preserve"> 11.2.3 </t>
  </si>
  <si>
    <t>JANELA DE ALUMÍNIO TIPO MAXIM-AR, COM VIDROS, BATENTE E FERRAGENS. EXCLUSIVE ALIZAR, ACABAMENTO E CONTRAMARCO. FORNECIMENTO E INSTALAÇÃO. (8UN. 150X50CM)</t>
  </si>
  <si>
    <t xml:space="preserve"> 11.2.4 </t>
  </si>
  <si>
    <t>JANELA DE ALUMÍNIO TIPO MAXIM-AR, COM VIDROS, BATENTE E FERRAGENS. EXCLUSIVE ALIZAR, ACABAMENTO E CONTRAMARCO. FORNECIMENTO E INSTALAÇÃO. (5UN. 150X60CM)</t>
  </si>
  <si>
    <t xml:space="preserve"> 11.2.5 </t>
  </si>
  <si>
    <t xml:space="preserve"> 94570 </t>
  </si>
  <si>
    <t>JANELA DE ALUMÍNIO DE CORRER COM 2 FOLHAS PARA VIDROS, COM VIDROS, BATENTE, ACABAMENTO COM ACETATO OU BRILHANTE E FERRAGENS. EXCLUSIVE ALIZAR E CONTRAMARCO. FORNECIMENTO E INSTALAÇÃO. (8UN. 150X150CM)</t>
  </si>
  <si>
    <t xml:space="preserve"> 11.2.6 </t>
  </si>
  <si>
    <t xml:space="preserve"> 94573 </t>
  </si>
  <si>
    <t>JANELA DE ALUMÍNIO DE CORRER COM 4 FOLHAS PARA VIDROS, COM VIDROS, BATENTE, ACABAMENTO COM ACETATO OU BRILHANTE E FERRAGENS. EXCLUSIVE ALIZAR E CONTRAMARCO. FORNECIMENTO E INSTALAÇÃO. (1UN. 220X120CM)</t>
  </si>
  <si>
    <t xml:space="preserve"> 11.2.7 </t>
  </si>
  <si>
    <t>JANELA DE ALUMÍNIO DE CORRER COM 4 FOLHAS PARA VIDROS, COM VIDROS, BATENTE, ACABAMENTO COM ACETATO OU BRILHANTE E FERRAGENS. EXCLUSIVE ALIZAR E CONTRAMARCO. FORNECIMENTO E INSTALAÇÃO. (23UN. 250X120)</t>
  </si>
  <si>
    <t xml:space="preserve"> 11.2.8 </t>
  </si>
  <si>
    <t xml:space="preserve"> 94589 </t>
  </si>
  <si>
    <t>CONTRAMARCO DE ALUMÍNIO, FIXAÇÃO COM ARGAMASSA - FORNECIMENTO E INSTALAÇÃO. AF_12/2019</t>
  </si>
  <si>
    <t xml:space="preserve"> 11.3 </t>
  </si>
  <si>
    <t>OUTROS TIPOS DE ESQUADRIAS</t>
  </si>
  <si>
    <t xml:space="preserve"> 11.3.1 </t>
  </si>
  <si>
    <t xml:space="preserve"> 24.03.100 </t>
  </si>
  <si>
    <t>Alçapão/tampa em chapa de ferro com porta cadeado (2UN. 60X60CM - BARRILETE/CX. D'ÁGUA)</t>
  </si>
  <si>
    <t xml:space="preserve"> 11.3.2 </t>
  </si>
  <si>
    <t xml:space="preserve"> 24.03.060 </t>
  </si>
  <si>
    <t>Escada marinheiro (galvanizada) - BARRILETE</t>
  </si>
  <si>
    <t xml:space="preserve"> 11.4 </t>
  </si>
  <si>
    <t>GUARDA-CORPOS E CORRIMÕES</t>
  </si>
  <si>
    <t xml:space="preserve"> 11.4.1 </t>
  </si>
  <si>
    <t xml:space="preserve"> 99855 </t>
  </si>
  <si>
    <t>CORRIMÃO SIMPLES, DIÂMETRO EXTERNO = 1 1/2, EM AÇO GALVANIZADO. COM PINTURA COM TINTA EPOXÍDICA DE ACABAMENTO</t>
  </si>
  <si>
    <t xml:space="preserve"> 11.4.2 </t>
  </si>
  <si>
    <t xml:space="preserve"> 99837 </t>
  </si>
  <si>
    <t>GUARDA-CORPO DE AÇO GALVANIZADO DE 1,10M, MONTANTES TUBULARES DE 1.1/4 ESPAÇADOS DE 1,20M, TRAVESSA SUPERIOR DE 1.1/2, GRADIL FORMADO POR TUBOS HORIZONTAIS DE 1 E VERTICAIS DE 3/4, FIXADO COM CHUMBADOR MECÂNICO. COM PINTURA COM TINTA EPOXÍDICA DE ACABAMENTO</t>
  </si>
  <si>
    <t xml:space="preserve"> 12 </t>
  </si>
  <si>
    <t>REVESTIMENTOS</t>
  </si>
  <si>
    <t xml:space="preserve"> 12.1 </t>
  </si>
  <si>
    <t>PISO</t>
  </si>
  <si>
    <t xml:space="preserve"> 12.1.1 </t>
  </si>
  <si>
    <t xml:space="preserve"> 87745 </t>
  </si>
  <si>
    <t>CONTRAPISO EM ARGAMASSA TRAÇO 1:4 (CIMENTO E AREIA), PREPARO MECÂNICO COM BETONEIRA 400 L, APLICADO EM ÁREAS MOLHADAS SOBRE LAJE, ADERIDO, ACABAMENTO NÃO REFORÇADO, ESPESSURA 3CM. AF_07/2021</t>
  </si>
  <si>
    <t xml:space="preserve"> 12.1.2 </t>
  </si>
  <si>
    <t xml:space="preserve"> 87256 </t>
  </si>
  <si>
    <t>REVESTIMENTO CERÂMICO PARA PISO COM PLACAS TIPO ESMALTADA EXTRA DE DIMENSÕES 60X60 CM APLICADA EM AMBIENTES DE ÁREA ENTRE 5 M2 E 10 M2. AF_06/2014</t>
  </si>
  <si>
    <t xml:space="preserve"> 12.1.3 </t>
  </si>
  <si>
    <t xml:space="preserve"> 88650 </t>
  </si>
  <si>
    <t>RODAPÉ CERÂMICO DE 7CM DE ALTURA COM PLACAS TIPO ESMALTADA EXTRA DE DIMENSÕES 60X60CM. AF_06/2014</t>
  </si>
  <si>
    <t xml:space="preserve"> 12.2 </t>
  </si>
  <si>
    <t>PAREDE</t>
  </si>
  <si>
    <t xml:space="preserve"> 12.2.1 </t>
  </si>
  <si>
    <t xml:space="preserve"> 87878 </t>
  </si>
  <si>
    <t>CHAPISCO APLICADO EM ALVENARIAS E ESTRUTURAS DE CONCRETO INTERNAS, COM COLHER DE PEDREIRO.  ARGAMASSA TRAÇO 1:3 COM PREPARO MANUAL. AF_10/2022</t>
  </si>
  <si>
    <t xml:space="preserve"> 12.2.2 </t>
  </si>
  <si>
    <t xml:space="preserve"> 87530 </t>
  </si>
  <si>
    <t>MASSA ÚNICA, PARA RECEBIMENTO DE PINTURA, EM ARGAMASSA TRAÇO 1:2:8, PREPARO MANUAL, APLICADA MANUALMENTE EM FACES INTERNAS DE PAREDES, ESPESSURA DE 20MM, COM EXECUÇÃO DE TALISCAS. AF_06/2014</t>
  </si>
  <si>
    <t xml:space="preserve"> 12.2.3 </t>
  </si>
  <si>
    <t xml:space="preserve"> 104457 </t>
  </si>
  <si>
    <t>REVESTIMENTO CERÂMICO PARA PAREDES INTERNAS COM PLACAS TIPO ESMALTADA EXTRA  DE DIMENSÕES 33X45 CM APLICADAS NA ALTURA INTEIRA DAS PAREDES.</t>
  </si>
  <si>
    <t xml:space="preserve"> 12.2.4 </t>
  </si>
  <si>
    <t xml:space="preserve"> 104458 </t>
  </si>
  <si>
    <t>REVESTIMENTO CERÂMICO PARA PAREDES INTERNAS COM PLACAS TIPO ESMALTADA EXTRA DE DIMENSÕES 33X45 CM APLICADAS A MEIA ALTURA DAS PAREDES (Alt.=1,20M).</t>
  </si>
  <si>
    <t xml:space="preserve"> 12.2.5 </t>
  </si>
  <si>
    <t xml:space="preserve"> SME-ARQ-006 </t>
  </si>
  <si>
    <t>REVESTIMENTO EM PLACA CERÂMICA ESMALTADA 10X10 (PADRÃO ITAJAÍ)</t>
  </si>
  <si>
    <t>M²</t>
  </si>
  <si>
    <t xml:space="preserve"> 12.3 </t>
  </si>
  <si>
    <t>TETO</t>
  </si>
  <si>
    <t xml:space="preserve"> 12.3.1 </t>
  </si>
  <si>
    <t xml:space="preserve"> 96114 </t>
  </si>
  <si>
    <t>FORRO EM DRYWALL, PARA AMBIENTES COMERCIAIS, INCLUSIVE ESTRUTURA DE FIXAÇÃO. AF_05/2017_PS</t>
  </si>
  <si>
    <t xml:space="preserve"> 12.4 </t>
  </si>
  <si>
    <t>SOLEIRA | PEITORIL</t>
  </si>
  <si>
    <t xml:space="preserve"> 12.4.1 </t>
  </si>
  <si>
    <t xml:space="preserve"> 98689 </t>
  </si>
  <si>
    <t>SOLEIRA EM GRANITO, LARGURA 15 CM, ESPESSURA 2,0 CM. AF_09/2020</t>
  </si>
  <si>
    <t xml:space="preserve"> 12.4.2 </t>
  </si>
  <si>
    <t xml:space="preserve"> 101965 </t>
  </si>
  <si>
    <t>PEITORIL LINEAR EM GRANITO OU MÁRMORE, L = 15CM, COMPRIMENTO DE ATÉ 2M, ASSENTADO COM ARGAMASSA 1:6 COM ADITIVO. AF_11/2020</t>
  </si>
  <si>
    <t xml:space="preserve"> 13 </t>
  </si>
  <si>
    <t>PINTURA</t>
  </si>
  <si>
    <t xml:space="preserve"> 13.1 </t>
  </si>
  <si>
    <t>ALVENARIA | DRYWALL</t>
  </si>
  <si>
    <t xml:space="preserve"> 13.1.1 </t>
  </si>
  <si>
    <t xml:space="preserve"> 88485 </t>
  </si>
  <si>
    <t>APLICAÇÃO DE FUNDO SELADOR ACRÍLICO EM PAREDES, UMA DEMÃO. AF_06/2014</t>
  </si>
  <si>
    <t xml:space="preserve"> 13.1.2 </t>
  </si>
  <si>
    <t xml:space="preserve"> 88489 </t>
  </si>
  <si>
    <t>APLICAÇÃO MANUAL DE PINTURA COM TINTA LÁTEX ACRÍLICA EM PAREDES, DUAS DEMÃOS. AF_06/2014</t>
  </si>
  <si>
    <t xml:space="preserve"> 13.2 </t>
  </si>
  <si>
    <t>MADEIRA</t>
  </si>
  <si>
    <t xml:space="preserve"> 13.2.1 </t>
  </si>
  <si>
    <t xml:space="preserve"> 102193 </t>
  </si>
  <si>
    <t>LIXAMENTO DE MADEIRA PARA APLICAÇÃO DE FUNDO OU PINTURA. AF_01/2021</t>
  </si>
  <si>
    <t xml:space="preserve"> 13.2.2 </t>
  </si>
  <si>
    <t xml:space="preserve"> 102197 </t>
  </si>
  <si>
    <t>PINTURA FUNDO NIVELADOR ALQUÍDICO BRANCO EM MADEIRA. AF_01/2021</t>
  </si>
  <si>
    <t xml:space="preserve"> 13.2.3 </t>
  </si>
  <si>
    <t xml:space="preserve"> 102219 </t>
  </si>
  <si>
    <t>PINTURA TINTA DE ACABAMENTO (PIGMENTADA) ESMALTE SINTÉTICO ACETINADO EM MADEIRA, 2 DEMÃOS. AF_01/2021</t>
  </si>
  <si>
    <t xml:space="preserve"> 13.3 </t>
  </si>
  <si>
    <t>METÁLICA</t>
  </si>
  <si>
    <t xml:space="preserve"> 13.3.1 </t>
  </si>
  <si>
    <t xml:space="preserve"> 100722 </t>
  </si>
  <si>
    <t>PINTURA COM TINTA ALQUÍDICA DE FUNDO (TIPO ZARCÃO) APLICADA A ROLO OU PINCEL SOBRE SUPERFÍCIES METÁLICAS (EXCETO PERFIL) EXECUTADO EM OBRA (POR DEMÃO). (ESQUADRIAS METÁLICAS)</t>
  </si>
  <si>
    <t xml:space="preserve"> 13.3.2 </t>
  </si>
  <si>
    <t xml:space="preserve"> 100758 </t>
  </si>
  <si>
    <t>PINTURA COM TINTA ALQUÍDICA DE ACABAMENTO (ESMALTE SINTÉTICO ACETINADO) APLICADA A ROLO OU PINCEL SOBRE SUPERFÍCIES METÁLICAS (EXCETO PERFIL) EXECUTADO EM OBRA (02 DEMÃOS). (ESQUADRIAS METÁLICAS)</t>
  </si>
  <si>
    <t xml:space="preserve"> 14 </t>
  </si>
  <si>
    <t>ACABAMENTOS E APARELHOS</t>
  </si>
  <si>
    <t xml:space="preserve"> 14.1 </t>
  </si>
  <si>
    <t>LOUÇAS</t>
  </si>
  <si>
    <t xml:space="preserve"> 14.1.1 </t>
  </si>
  <si>
    <t xml:space="preserve"> 86932 </t>
  </si>
  <si>
    <t>VASO SANITÁRIO SIFONADO COM CAIXA ACOPLADA LOUÇA BRANCA - PADRÃO MÉDIO, INCLUSO ENGATE FLEXÍVEL EM METAL CROMADO, 1/2  X 40CM - FORNECIMENTO E INSTALAÇÃO. AF_01/2020</t>
  </si>
  <si>
    <t xml:space="preserve"> 14.1.2 </t>
  </si>
  <si>
    <t xml:space="preserve"> 95472 </t>
  </si>
  <si>
    <t>VASO SANITARIO SIFONADO CONVENCIONAL PARA PCD SEM FURO FRONTAL COM LOUÇA BRANCA SEM ASSENTO, INCLUSO CONJUNTO DE LIGAÇÃO PARA BACIA SANITÁRIA AJUSTÁVEL - FORNECIMENTO E INSTALAÇÃO. AF_01/2020</t>
  </si>
  <si>
    <t xml:space="preserve"> 14.1.3 </t>
  </si>
  <si>
    <t xml:space="preserve"> 86938 </t>
  </si>
  <si>
    <t>CUBA DE EMBUTIR OVAL EM LOUÇA BRANCA, 35 X 50CM OU EQUIVALENTE, INCLUSO VÁLVULA E SIFÃO TIPO GARRAFA EM METAL CROMADO - FORNECIMENTO E INSTALAÇÃO. AF_01/2020</t>
  </si>
  <si>
    <t xml:space="preserve"> 14.1.4 </t>
  </si>
  <si>
    <t xml:space="preserve"> SME-ARQ-092 </t>
  </si>
  <si>
    <t>LAVATORIO DE CANTO DE LOUCA BRANCA, SUSPENSO (SEM COLUNA), DIMENSOES 40 X 30 CM (L X C), INCLUSO SIFÃO TIPO GARRAFA EM PVC, VÁLVULA E ENGATE FLEXÍVEL 30CM EM PLÁSTICO - FORNECIMENTO E INSTALAÇÃO.</t>
  </si>
  <si>
    <t xml:space="preserve"> 14.1.5 </t>
  </si>
  <si>
    <t xml:space="preserve"> 86919 </t>
  </si>
  <si>
    <t>TANQUE DE LOUÇA BRANCA COM COLUNA, 30L OU EQUIVALENTE, INCLUSO SIFÃO FLEXÍVEL EM PVC, VÁLVULA METÁLICA E TORNEIRA DE METAL CROMADO PADRÃO MÉDIO - FORNECIMENTO E INSTALAÇÃO. AF_01/2020</t>
  </si>
  <si>
    <t xml:space="preserve"> 14.2 </t>
  </si>
  <si>
    <t>METAIS</t>
  </si>
  <si>
    <t xml:space="preserve"> 14.2.1 </t>
  </si>
  <si>
    <t>TORNEIRAS</t>
  </si>
  <si>
    <t xml:space="preserve"> 14.2.1.1 </t>
  </si>
  <si>
    <t xml:space="preserve"> 86915 </t>
  </si>
  <si>
    <t>TORNEIRA CROMADA DE MESA, 1/2 OU 3/4, PARA LAVATÓRIO, PADRÃO MÉDIO - FORNECIMENTO E INSTALAÇÃO. AF_01/2020</t>
  </si>
  <si>
    <t xml:space="preserve"> 14.2.1.2 </t>
  </si>
  <si>
    <t xml:space="preserve"> 3259 </t>
  </si>
  <si>
    <t>Fornecimento e instalação de torneira pressmatic compact de mesa, ref. 17160606, docol ou similar</t>
  </si>
  <si>
    <t xml:space="preserve"> 14.2.1.3 </t>
  </si>
  <si>
    <t xml:space="preserve"> 86910 </t>
  </si>
  <si>
    <t>TORNEIRA CROMADA TUBO MÓVEL, DE PAREDE, 1/2 OU 3/4, PARA PIA DE COZINHA, PADRÃO MÉDIO - FORNECIMENTO E INSTALAÇÃO. AF_01/2020</t>
  </si>
  <si>
    <t xml:space="preserve"> 14.2.2 </t>
  </si>
  <si>
    <t>CUBAS</t>
  </si>
  <si>
    <t xml:space="preserve"> 14.2.2.1 </t>
  </si>
  <si>
    <t xml:space="preserve"> 86935 </t>
  </si>
  <si>
    <t>CUBA DE EMBUTIR DE AÇO INOXIDÁVEL MÉDIA, INCLUSO VÁLVULA TIPO AMERICANA EM METAL CROMADO E SIFÃO FLEXÍVEL EM PVC - FORNECIMENTO E INSTALAÇÃO. AF_01/2020</t>
  </si>
  <si>
    <t xml:space="preserve"> 14.2.2.2 </t>
  </si>
  <si>
    <t xml:space="preserve"> 2055 </t>
  </si>
  <si>
    <t>Tanque em aço inox, incluso torneira cromada e sifão PVC</t>
  </si>
  <si>
    <t xml:space="preserve"> 14.2.3 </t>
  </si>
  <si>
    <t>BARRAS</t>
  </si>
  <si>
    <t xml:space="preserve"> 14.2.3.1 </t>
  </si>
  <si>
    <t xml:space="preserve"> 100866 </t>
  </si>
  <si>
    <t>BARRA DE APOIO RETA, EM ACO INOX POLIDO, COMPRIMENTO 40CM, FIXADA NA PAREDE - FORNECIMENTO E INSTALAÇÃO. AF_01/2020→BWC  PCD para bancadas com pia</t>
  </si>
  <si>
    <t xml:space="preserve"> 14.2.3.2 </t>
  </si>
  <si>
    <t xml:space="preserve"> 100867 </t>
  </si>
  <si>
    <t>BARRA DE APOIO RETA, EM ACO INOX POLIDO, COMPRIMENTO 70 CM,  FIXADA NA PAREDE - FORNECIMENTO E INSTALAÇÃO. AF_01/2020→ Barra vertical da bacia sanitária BWC PCD 1°PAV e barra vertical ducha BWC PCD</t>
  </si>
  <si>
    <t xml:space="preserve"> 14.2.3.3 </t>
  </si>
  <si>
    <t xml:space="preserve"> 100868 </t>
  </si>
  <si>
    <t>BARRA DE APOIO RETA, EM ACO INOX POLIDO, COMPRIMENTO 80 CM,  FIXADA NA PAREDE - FORNECIMENTO E INSTALAÇÃO. AF_01/2020→ Barras horizontais bacias sanitárias BWC PCD e baras horizontais trocador</t>
  </si>
  <si>
    <t xml:space="preserve"> 14.2.3.4 </t>
  </si>
  <si>
    <t xml:space="preserve"> 100874 </t>
  </si>
  <si>
    <t>PUXADOR PARA PCD, FIXADO NA PORTA - FORNECIMENTO E INSTALAÇÃO. AF_01/2020</t>
  </si>
  <si>
    <t xml:space="preserve"> 14.2.3.5 </t>
  </si>
  <si>
    <t xml:space="preserve"> 100863 </t>
  </si>
  <si>
    <t>BARRA DE APOIO EM "L", EM ACO INOX POLIDO 70 X 70 CM, FIXADA NA PAREDE - FORNECIMENTO E INSTALACAO. AF_01/2020→ Ducha BWC PCD</t>
  </si>
  <si>
    <t xml:space="preserve"> 14.2.3.6 </t>
  </si>
  <si>
    <t xml:space="preserve"> 100865 </t>
  </si>
  <si>
    <t>BARRA DE APOIO LATERAL ARTICULADA, COM TRAVA, EM ACO INOX POLIDO, FIXADA NA PAREDE - FORNECIMENTO E INSTALAÇÃO. AF_01/2020→ Bacia sanitário do BWC PCD do térreo</t>
  </si>
  <si>
    <t xml:space="preserve"> 14.2.4 </t>
  </si>
  <si>
    <t>ACESSORIOS</t>
  </si>
  <si>
    <t xml:space="preserve"> 14.2.4.1 </t>
  </si>
  <si>
    <t xml:space="preserve"> 100875 </t>
  </si>
  <si>
    <t>BANCO ARTICULADO, EM ACO INOX, PARA PCD, FIXADO NA PAREDE - FORNECIMENTO E INSTALAÇÃO. AF_01/2020</t>
  </si>
  <si>
    <t xml:space="preserve"> 14.2.4.2 </t>
  </si>
  <si>
    <t xml:space="preserve"> 190078 </t>
  </si>
  <si>
    <t>DUCHA COM CHUVEIRINHO REDONDA SEM DESVIADOR</t>
  </si>
  <si>
    <t xml:space="preserve"> 14.2.4.3 </t>
  </si>
  <si>
    <t xml:space="preserve"> 44.03.931 </t>
  </si>
  <si>
    <t>Desviador para duchas e chuveiros</t>
  </si>
  <si>
    <t xml:space="preserve"> 14.3 </t>
  </si>
  <si>
    <t>PEDRAS</t>
  </si>
  <si>
    <t xml:space="preserve"> 14.3.1 </t>
  </si>
  <si>
    <t xml:space="preserve"> SME-ARQ-091 </t>
  </si>
  <si>
    <t>BANCADA DE GRANITO CINZA POLIDO, DE 0,60M DE LARGURA, PARA LAVATÓRIO - FORNECIMENTO E INSTALAÇÃO.</t>
  </si>
  <si>
    <t xml:space="preserve"> 14.3.2 </t>
  </si>
  <si>
    <t xml:space="preserve"> SME-ARQ-025 </t>
  </si>
  <si>
    <t>BANCADA DE GRANITO CINZA POLIDO, PARA PASSA PRATO (2,20X0,5M) - FORNECIMENTO E INSTALAÇÃO.</t>
  </si>
  <si>
    <t xml:space="preserve"> 14.3.3 </t>
  </si>
  <si>
    <t>BANCADA DE GRANITO CINZA POLIDO, PARA PRATELEIRAS NA DISPENSA (4 UNIDADES DE 7,70X0,40M) - FORNECIMENTO E INSTALAÇÃO.</t>
  </si>
  <si>
    <t xml:space="preserve"> 14.3.4 </t>
  </si>
  <si>
    <t>BANCADA DE GRANITO CINZA POLIDO, PARA TROCADOR PCD (2,20X0,80M) - FORNECIMENTO E INSTALAÇÃO.</t>
  </si>
  <si>
    <t xml:space="preserve"> 14.4 </t>
  </si>
  <si>
    <t>ACESSÓRIOS</t>
  </si>
  <si>
    <t xml:space="preserve"> 14.4.1 </t>
  </si>
  <si>
    <t xml:space="preserve"> SME-SED-002 </t>
  </si>
  <si>
    <t>ASSENTO SANITARIO, TIPO CONVENCIONAL - FORNECIMENTO E INSTALAÇÃO</t>
  </si>
  <si>
    <t xml:space="preserve"> 14.4.2 </t>
  </si>
  <si>
    <t xml:space="preserve"> 95547 </t>
  </si>
  <si>
    <t>SABONETEIRA PLASTICA TIPO DISPENSER PARA SABONETE LIQUIDO COM RESERVATORIO 800 A 1500 ML, INCLUSO FIXAÇÃO. AF_01/2020</t>
  </si>
  <si>
    <t xml:space="preserve"> 14.4.3 </t>
  </si>
  <si>
    <t xml:space="preserve"> SME-SED-003 </t>
  </si>
  <si>
    <t>PAPELEIRA PLASTICA TIPO DISPENSER PARA PAPEL HIGIENICO ROLAO, INCLUSO FIXAÇÃO.</t>
  </si>
  <si>
    <t xml:space="preserve"> 14.4.4 </t>
  </si>
  <si>
    <t xml:space="preserve"> SME-SED-004 </t>
  </si>
  <si>
    <t>TOALHEIRO PLASTICO TIPO DISPENSER PARA PAPEL TOALHA INTERFOLHADO, INCLUSO FIXAÇÃO.</t>
  </si>
  <si>
    <t xml:space="preserve"> 14.4.5 </t>
  </si>
  <si>
    <t xml:space="preserve"> 100860 </t>
  </si>
  <si>
    <t>CHUVEIRO ELÉTRICO COMUM CORPO PLÁSTICO, TIPO DUCHA  FORNECIMENTO E INSTALAÇÃO. AF_01/2020</t>
  </si>
  <si>
    <t xml:space="preserve"> 14.4.6 </t>
  </si>
  <si>
    <t xml:space="preserve"> 95542 </t>
  </si>
  <si>
    <t>PORTA TOALHA ROSTO EM METAL CROMADO, TIPO ARGOLA, INCLUSO FIXAÇÃO. AF_01/2020</t>
  </si>
  <si>
    <t xml:space="preserve"> 15 </t>
  </si>
  <si>
    <t>SERVIÇOS COMPLEMENTARES</t>
  </si>
  <si>
    <t xml:space="preserve"> 15.1 </t>
  </si>
  <si>
    <t xml:space="preserve"> 9247 </t>
  </si>
  <si>
    <t>Tubo aço galvanizado d=3" p/bicicletário, dimensão: h=75cm, L=75cm, fixado em base de concreto, pintado c/esmalte sintetico, exceto base de concreto e pintura de acabamento</t>
  </si>
  <si>
    <t xml:space="preserve"> 15.2 </t>
  </si>
  <si>
    <t xml:space="preserve"> 99802 </t>
  </si>
  <si>
    <t>LIMPEZA DE PISO CERÂMICO OU PORCELANATO COM VASSOURA A SECO. AF_04/2019</t>
  </si>
  <si>
    <t xml:space="preserve"> 16 </t>
  </si>
  <si>
    <t>ADMINISTRAÇÃO LOCAL</t>
  </si>
  <si>
    <t xml:space="preserve"> 16.1 </t>
  </si>
  <si>
    <t xml:space="preserve"> SME-ADM-001 </t>
  </si>
  <si>
    <t>ADMINISTRAÇÃO LOCAL (CONFORME ACÓRDÃO Nº 2622/2013 – TCU)</t>
  </si>
  <si>
    <t>Total sem BDI</t>
  </si>
  <si>
    <t>Total do BDI</t>
  </si>
  <si>
    <t>Total Geral</t>
  </si>
  <si>
    <t xml:space="preserve">_______________________________________________________________
</t>
  </si>
  <si>
    <t>TOTAL - SERVIÇOS PRELIMINARES</t>
  </si>
  <si>
    <t>TOTAL - INFRAESTRUTURA</t>
  </si>
  <si>
    <t>TOTAL - IMPERMEABILIZAÇÃO</t>
  </si>
  <si>
    <t>TOTAL - SUPERESTRUTURA</t>
  </si>
  <si>
    <t>Cronograma Físico e Financeiro</t>
  </si>
  <si>
    <t>Total Por Etapa</t>
  </si>
  <si>
    <t>30 DIAS</t>
  </si>
  <si>
    <t>60 DIAS</t>
  </si>
  <si>
    <t>90 DIAS</t>
  </si>
  <si>
    <t>120 DIAS</t>
  </si>
  <si>
    <t>150 DIAS</t>
  </si>
  <si>
    <t>180 DIAS</t>
  </si>
  <si>
    <t>210 DIAS</t>
  </si>
  <si>
    <t>240 DIAS</t>
  </si>
  <si>
    <t>270 DIAS</t>
  </si>
  <si>
    <t>300 DIAS</t>
  </si>
  <si>
    <t>330 DIAS</t>
  </si>
  <si>
    <t>360 DIAS</t>
  </si>
  <si>
    <t/>
  </si>
  <si>
    <t>Porcentagem</t>
  </si>
  <si>
    <t>Custo</t>
  </si>
  <si>
    <t>Porcentagem Acumulado</t>
  </si>
  <si>
    <t>Custo Acumulado</t>
  </si>
  <si>
    <t>%</t>
  </si>
  <si>
    <t xml:space="preserve"> 3</t>
  </si>
  <si>
    <t xml:space="preserve"> 4</t>
  </si>
  <si>
    <t xml:space="preserve"> 5</t>
  </si>
  <si>
    <t xml:space="preserve"> 6</t>
  </si>
  <si>
    <t xml:space="preserve"> 7</t>
  </si>
  <si>
    <t>TOTAL - ADMINISTRAÇÃO LOCAL</t>
  </si>
  <si>
    <t>TOTAL - SERVIÇOS COMPLEMENTARES</t>
  </si>
  <si>
    <t>TOTAL - ACABAMENTOS E APARELHOS</t>
  </si>
  <si>
    <t>TOTAL - PINTURA</t>
  </si>
  <si>
    <t>TOTAL - REVESTIMENTOS</t>
  </si>
  <si>
    <t>TOTAL - ESQUADRIAS</t>
  </si>
  <si>
    <t>TOTAL - INSTALAÇÃO PREVENTIVAS CONTRA INCÊNDIO</t>
  </si>
  <si>
    <t>TOTAL - CLIMATIZAÇÃO</t>
  </si>
  <si>
    <t>TOTAL - INSTALAÇÕES ELÉTRICAS E TELECOMUNICAÇÕES</t>
  </si>
  <si>
    <t>TOTAL - INSTALAÇÕES HIDROSSANITÁRIAS</t>
  </si>
  <si>
    <t>TOTAL - COBERTURA</t>
  </si>
  <si>
    <t>TOTAL - PAREDES E PAINEIS</t>
  </si>
  <si>
    <t>Cronograma Físico e Financeiro - Ampliação</t>
  </si>
  <si>
    <t>SERVIÇOS INICIAIS</t>
  </si>
  <si>
    <t>MOVIMENTAÇÃO DE TERRA</t>
  </si>
  <si>
    <t>BANCADAS E PEITORIS</t>
  </si>
  <si>
    <t>PAVIMENTAÇÕES</t>
  </si>
  <si>
    <t>INSTALAÇÕES PLUVIAIS</t>
  </si>
  <si>
    <t>SISTEMA PREVENTIVO DE INCÊNDIO</t>
  </si>
  <si>
    <t>INSTALAÇÕES HIDRO-SANITÁRIAS</t>
  </si>
  <si>
    <t>INSTALAÇÕES ELÉTRICAS; SINALIZAÇÃO E CLIMATIZAÇÃO</t>
  </si>
  <si>
    <t xml:space="preserve"> 17 </t>
  </si>
  <si>
    <t>SERVIÇOS TÉCNICOS</t>
  </si>
  <si>
    <t xml:space="preserve"> SME-ARQ-001 </t>
  </si>
  <si>
    <t>PLACA DE OBRA EM CHAPA DE AÇO GALVANIZADO COM INSTALAÇÃO</t>
  </si>
  <si>
    <t xml:space="preserve"> SME-SET-004 </t>
  </si>
  <si>
    <t>PROJETO ELÉTRICO - ENTRADA DE ENERGIA</t>
  </si>
  <si>
    <t xml:space="preserve"> 1.1.3 </t>
  </si>
  <si>
    <t xml:space="preserve"> SME-SET-05 </t>
  </si>
  <si>
    <t>AS-BUILT_PROJETO PREVENTIVO CONTRA INCENDIO- APROVAÇÃO E HABITE-SE</t>
  </si>
  <si>
    <t xml:space="preserve"> 1.1.4 </t>
  </si>
  <si>
    <t xml:space="preserve"> SME-SET-003 </t>
  </si>
  <si>
    <t>ANOTAÇÃO DE RESPONSABILIDADE TÉCNICA (ART)</t>
  </si>
  <si>
    <t xml:space="preserve"> 1.2 </t>
  </si>
  <si>
    <t>CANTEIRO DE OBRA</t>
  </si>
  <si>
    <t xml:space="preserve"> 1.2.1 </t>
  </si>
  <si>
    <t xml:space="preserve"> 93208 </t>
  </si>
  <si>
    <t>EXECUÇÃO DE ALMOXARIFADO EM CANTEIRO DE OBRA EM CHAPA DE MADEIRA COMPENSADA, INCLUSO PRATELEIRAS. AF_02/2016</t>
  </si>
  <si>
    <t xml:space="preserve"> 1.2.2 </t>
  </si>
  <si>
    <t xml:space="preserve"> 98458 </t>
  </si>
  <si>
    <t>TAPUME COM COMPENSADO DE MADEIRA. AF_05/2018</t>
  </si>
  <si>
    <t xml:space="preserve"> 1.2.3 </t>
  </si>
  <si>
    <t xml:space="preserve"> 93212 </t>
  </si>
  <si>
    <t>EXECUÇÃO DE SANITÁRIO E VESTIÁRIO EM CANTEIRO DE OBRA EM CHAPA DE MADEIRA COMPENSADA, NÃO INCLUSO MOBILIÁRIO. AF_02/2016</t>
  </si>
  <si>
    <t xml:space="preserve"> 97647 </t>
  </si>
  <si>
    <t>REMOÇÃO DE TELHAS, DE FIBROCIMENTO, METÁLICA E CERÂMICA, DE FORMA MANUAL, SEM REAPROVEITAMENTO. AF_12/2017 → Prédio principal</t>
  </si>
  <si>
    <t xml:space="preserve"> 97650 </t>
  </si>
  <si>
    <t>REMOÇÃO DE TRAMA DE MADEIRA PARA COBERTURA, DE FORMA MANUAL, SEM REAPROVEITAMENTO. AF_12/2017 → Prédio principal</t>
  </si>
  <si>
    <t xml:space="preserve"> SME-ARQ-021 </t>
  </si>
  <si>
    <t>RETIRADA DE CALHA E RUFOS → Todas calhas e rufos existentes exceto do ginásio</t>
  </si>
  <si>
    <t xml:space="preserve"> 97633 </t>
  </si>
  <si>
    <t>DEMOLIÇÃO DE REVESTIMENTO CERÂMICO, DE FORMA MANUAL, SEM REAPROVEITAMENTO. AF_12/2017 (PAREDE) → Todas salas de aulas e banheiros com exceção dos banheiros das salas modulares</t>
  </si>
  <si>
    <t xml:space="preserve"> 97644 </t>
  </si>
  <si>
    <t>REMOÇÃO DE PORTAS, DE FORMA MANUAL, SEM REAPROVEITAMENTO. AF_12/2017 → Todas portas existentes com exceção das portas do bloco de salas modulares</t>
  </si>
  <si>
    <t xml:space="preserve"> 97645 </t>
  </si>
  <si>
    <t>REMOÇÃO DE JANELAS, DE FORMA MANUAL, SEM REAPROVEITAMENTO. AF_12/2017 → Todas janelas existentes com exceção das janelas do bloco de salas modulares</t>
  </si>
  <si>
    <t xml:space="preserve"> SME-ARQ-009 </t>
  </si>
  <si>
    <t>RETIRADA DE BANCADAS E MÓVEIS DE BANHEIRO SEM REAPROVEITAMENTO</t>
  </si>
  <si>
    <t xml:space="preserve"> 97664 </t>
  </si>
  <si>
    <t>REMOÇÃO DE ACESSÓRIOS, DE FORMA MANUAL, SEM REAPROVEITAMENTO. AF_12/2017</t>
  </si>
  <si>
    <t xml:space="preserve"> 97663 </t>
  </si>
  <si>
    <t>REMOÇÃO DE LOUÇAS, DE FORMA MANUAL, SEM REAPROVEITAMENTO. AF_12/2017 → Todas bacias sanitárias dos bwcs do alunos(menos banheiro PCD grande); e bwc da direção</t>
  </si>
  <si>
    <t xml:space="preserve"> 97666 </t>
  </si>
  <si>
    <t>REMOÇÃO DE METAIS SANITÁRIOS, DE FORMA MANUAL, SEM REAPROVEITAMENTO. AF_12/2017</t>
  </si>
  <si>
    <t xml:space="preserve"> 90446 </t>
  </si>
  <si>
    <t>RASGO EM CONTRAPISO PARA RAMAIS/ DISTRIBUIÇÃO COM DIÂMETROS MAIORES QUE 75 MM. AF_05/2015→ Bwc funcionários</t>
  </si>
  <si>
    <t xml:space="preserve"> 05.001.0070-0 </t>
  </si>
  <si>
    <t>EMOP</t>
  </si>
  <si>
    <t>REMOCAO DE PAVIMENTACAO DE LAJOTAS DE CONCRETO,ALTAMENTE VIB RADO,INTERTRAVADO,PRE-FABRICADO→ Estacionamento entrada</t>
  </si>
  <si>
    <t>M2</t>
  </si>
  <si>
    <t xml:space="preserve"> 3258 </t>
  </si>
  <si>
    <t>Demolição de piso em lajota hexagonal→ Calçadas internas e pátio do meio descoberto</t>
  </si>
  <si>
    <t xml:space="preserve"> 97627 </t>
  </si>
  <si>
    <t>DEMOLIÇÃO DE PILARES E VIGAS EM CONCRETO ARMADO, DE FORMA MECANIZADA COM MARTELETE, SEM REAPROVEITAMENTO.</t>
  </si>
  <si>
    <t xml:space="preserve"> 98530 </t>
  </si>
  <si>
    <t>CORTE RASO E RECORTE DE ÁRVORE COM DIÂMETRO DE TRONCO MAIOR OU IGUAL A 0,40 M E MENOR QUE 0,60 M.AF_05/2018 → Estacionamento entrada</t>
  </si>
  <si>
    <t xml:space="preserve"> 98529 </t>
  </si>
  <si>
    <t>CORTE RASO E RECORTE DE ÁRVORE COM DIÂMETRO DE TRONCO MAIOR OU IGUAL A 0,20 M E MENOR QUE 0,40 M.AF_05/2018</t>
  </si>
  <si>
    <t xml:space="preserve"> SME-ARQ-008 </t>
  </si>
  <si>
    <t>RETIRADA MEIO-FIO EM CONCRETO → Estacionamento entrada</t>
  </si>
  <si>
    <t>RETIRADA MEIO-FIO EM CONCRETO→ Calçada da rua</t>
  </si>
  <si>
    <t xml:space="preserve"> SME-ARQ-034 </t>
  </si>
  <si>
    <t>DEMOLIÇÃO DE CALÇADA E PASSEIOS COM 6CM. → Quadra descoberta</t>
  </si>
  <si>
    <t>DEMOLIÇÃO DE CALÇADA E PASSEIOS COM 6CM.→ Calçada lateral perto quadra cercada</t>
  </si>
  <si>
    <t>DEMOLIÇÃO DE CALÇADA E PASSEIOS COM 6CM.</t>
  </si>
  <si>
    <t xml:space="preserve"> 022194 </t>
  </si>
  <si>
    <t>RETIRADA GRADES DE FERRO</t>
  </si>
  <si>
    <t xml:space="preserve"> SME-ARQ-019 </t>
  </si>
  <si>
    <t>RETIRADA REVESTIMENTO DE ARGAMASSAS EMBOCO/REBOCO</t>
  </si>
  <si>
    <t xml:space="preserve"> 97661 </t>
  </si>
  <si>
    <t>REMOÇÃO DE CABOS ELÉTRICOS, DE FORMA MANUAL, SEM REAPROVEITAMENTO. AF_12/2017</t>
  </si>
  <si>
    <t xml:space="preserve"> 97660 </t>
  </si>
  <si>
    <t>REMOÇÃO DE INTERRUPTORES/TOMADAS ELÉTRICAS, DE FORMA MANUAL, SEM REAPROVEITAMENTO. AF_12/2017</t>
  </si>
  <si>
    <t xml:space="preserve"> 97665 </t>
  </si>
  <si>
    <t>REMOÇÃO DE LUMINÁRIAS, DE FORMA MANUAL, SEM REAPROVEITAMENTO. AF_12/2017</t>
  </si>
  <si>
    <t>DEMOLIÇÃO DE PILARES E VIGAS EM CONCRETO ARMADO, DE FORMA MECANIZADA COM MARTELETE, SEM REAPROVEITAMENTO. AF_12/2017 →Pilares muro frontal</t>
  </si>
  <si>
    <t xml:space="preserve"> 97622 </t>
  </si>
  <si>
    <t>DEMOLIÇÃO DE ALVENARIA DE BLOCO FURADO, DE FORMA MANUAL, SEM REAPROVEITAMENTO. AF_12/2017 → Paredes secretaria e banheiro masculino</t>
  </si>
  <si>
    <t>DEMOLIÇÃO DE ALVENARIA DE BLOCO FURADO, DE FORMA MANUAL, SEM REAPROVEITAMENTO. AF_12/2017 → Muro frontal e abertura de portão lateral</t>
  </si>
  <si>
    <t xml:space="preserve"> 05.001.0147-A </t>
  </si>
  <si>
    <t>ARRANCAMENTO DE GRADES,GRADIS,ALAMBRADOS,CERCAS E PORTOES→ Alambrado quadra cercada descoberta</t>
  </si>
  <si>
    <t xml:space="preserve"> SME-ARQ-005 </t>
  </si>
  <si>
    <t>RETIRADA DE GRAMA→ Estacionamento entrada</t>
  </si>
  <si>
    <t>ARRANCAMENTO DE GRADES,GRADIS,ALAMBRADOS,CERCAS E PORTOES</t>
  </si>
  <si>
    <t>DEMOLIÇÃO DE PILARES E VIGAS EM CONCRETO ARMADO, DE FORMA MECANIZADA COM MARTELETE, SEM REAPROVEITAMENTO. AF_12/2017→ Viga marquise entrada</t>
  </si>
  <si>
    <t xml:space="preserve"> 97628 </t>
  </si>
  <si>
    <t>DEMOLIÇÃO DE LAJES, DE FORMA MANUAL, SEM REAPROVEITAMENTO. AF_12/2017</t>
  </si>
  <si>
    <t>LIMPEZA PERMANENTE DA OBRA</t>
  </si>
  <si>
    <t xml:space="preserve"> 100983 </t>
  </si>
  <si>
    <t>CARGA, MANOBRA E DESCARGA DE ENTULHO EM CAMINHÃO BASCULANTE 14 M³ - CARGA COM ESCAVADEIRA HIDRÁULICA  (CAÇAMBA DE 0,80 M³ / 111 HP) E DESCARGA LIVRE (UNIDADE: M3). AF_07/2020</t>
  </si>
  <si>
    <t xml:space="preserve"> SME-EST-013 </t>
  </si>
  <si>
    <t>EXECUÇÃO E COMPACTAÇÃO DE ATERRO COM SOLO PREDOMINANTEMENTE ARENOSO - INCLUSIVE SOLO, SEM TRANSPORTE DO SOLO → Abaixo da arquibancada nova do ginásio</t>
  </si>
  <si>
    <t xml:space="preserve"> 101211 </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</si>
  <si>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</si>
  <si>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 xml:space="preserve"> 93358 </t>
  </si>
  <si>
    <t>ESCAVAÇÃO MANUAL DE VALA COM PROFUNDIDADE MENOR OU IGUAL A 1,30 M. AF_02/2021</t>
  </si>
  <si>
    <t xml:space="preserve"> 96995 </t>
  </si>
  <si>
    <t>REATERRO MANUAL APILOADO COM SOQUETE. AF_10/2017</t>
  </si>
  <si>
    <t>ESTACAS E SAPATAS</t>
  </si>
  <si>
    <t>ESTACA BROCA DE CONCRETO, DIÂMETRO DE 20CM, ESCAVAÇÃO MANUAL COM TRADO CONCHA, COM ARMADURA DE ARRANQUE. AF_05/2020 → Muro</t>
  </si>
  <si>
    <t xml:space="preserve"> SME-EST-002 </t>
  </si>
  <si>
    <t>SAPATA EM CONCRETO ARMADO 25MPA → Muro</t>
  </si>
  <si>
    <t>M³</t>
  </si>
  <si>
    <t>VIGA BALDRAME</t>
  </si>
  <si>
    <t xml:space="preserve"> SME-EST-001 </t>
  </si>
  <si>
    <t>VIGA BALDRAME 20MPa de 20cm</t>
  </si>
  <si>
    <t>ESTRUTURA CONCRETO ARMADO</t>
  </si>
  <si>
    <t>(COMPOSIÇÃO REPRESENTATIVA) EXECUÇÃO DE ESTRUTURAS DE CONCRETO ARMADO, PARA EDIFICAÇÃO INSTITUCIONAL TÉRREA, FCK = 30 MPA. AF_01/2017- PILARES QUADRA</t>
  </si>
  <si>
    <t xml:space="preserve"> 4.1.2 </t>
  </si>
  <si>
    <t>(COMPOSIÇÃO REPRESENTATIVA) EXECUÇÃO DE ESTRUTURAS DE CONCRETO ARMADO, PARA EDIFICAÇÃO INSTITUCIONAL TÉRREA, FCK = 25 MPA. - AMPLIAÇÃO MURO</t>
  </si>
  <si>
    <t>ALVENARIA</t>
  </si>
  <si>
    <t>ALVENARIA DE VEDAÇÃO DE BLOCOS CERÂMICOS FURADOS NA HORIZONTAL DE 11,5X19X19 CM (ESPESSURA 11,5 CM) E ARGAMASSA DE ASSENTAMENTO COM PREPARO EM BETONEIRA. AF_12/2021 → Muro</t>
  </si>
  <si>
    <t>ALVENARIA DE VEDAÇÃO DE BLOCOS CERÂMICOS FURADOS NA HORIZONTAL DE 11,5X19X19 CM (ESPESSURA 11,5 CM) E ARGAMASSA DE ASSENTAMENTO COM PREPARO EM BETONEIRA. AF_12/2021 → Interno</t>
  </si>
  <si>
    <t xml:space="preserve"> 93204 </t>
  </si>
  <si>
    <t>CINTA DE AMARRAÇÃO DE ALVENARIA MOLDADA IN LOCO EM CONCRETO. AF_03/2016 → Construção nova quadra; lavanderia; muros novos laterais e frontal;  mureta quadra de areia</t>
  </si>
  <si>
    <t>FIXAÇÃO (ENCUNHAMENTO) DE ALVENARIA DE VEDAÇÃO COM ARGAMASSA APLICADA COM COLHER. AF_03/2016 → Elevador</t>
  </si>
  <si>
    <t xml:space="preserve"> 98561 </t>
  </si>
  <si>
    <t>IMPERMEABILIZAÇÃO DE PAREDES COM ARGAMASSA DE CIMENTO E AREIA, COM ADITIVO IMPERMEABILIZANTE, E = 2CM. AF_06/2018</t>
  </si>
  <si>
    <t xml:space="preserve"> SME-PAR-02 </t>
  </si>
  <si>
    <t>Parede Drywall 10 cm para uso interno com isolamento acústico - com pintura e emassamento</t>
  </si>
  <si>
    <t>VENEZIANA INDUSTRIAL</t>
  </si>
  <si>
    <t xml:space="preserve"> SME-ARQ-032 </t>
  </si>
  <si>
    <t>VENEZIANA INDUSTRIAL-ALETAS PVC/MONTANTES ALUM. ANODIZADO</t>
  </si>
  <si>
    <t xml:space="preserve"> 5.4 </t>
  </si>
  <si>
    <t>ALAMBRADO</t>
  </si>
  <si>
    <t xml:space="preserve"> 5.4.1 </t>
  </si>
  <si>
    <t xml:space="preserve"> 102364 </t>
  </si>
  <si>
    <t>ALAMBRADO PARA QUADRA POLIESPORTIVA, ESTRUTURADO POR TUBOS DE ACO GALVANIZADO, (MONTANTES COM DIAMETRO 2", TRAVESSAS E ESCORAS COM DIÂMETRO 1 ¼), COM TELA DE ARAME GALVANIZADO, FIO 10 BWG E MALHA QUADRADA 5X5CM (EXCETO MURETA).- QUADRA DESCOBERTA</t>
  </si>
  <si>
    <t xml:space="preserve"> 5.4.2 </t>
  </si>
  <si>
    <t>ALAMBRADO PARA QUADRA POLIESPORTIVA, ESTRUTURADO POR TUBOS DE ACO GALVANIZADO, (MONTANTES COM DIAMETRO 2", TRAVESSAS E ESCORAS COM DIÂMETRO 1 ¼), COM TELA DE ARAME GALVANIZADO, FIO 10 BWG E MALHA QUADRADA 5X5CM (EXCETO MURETA).- QUADRA COBERTA</t>
  </si>
  <si>
    <t xml:space="preserve"> 5.4.3 </t>
  </si>
  <si>
    <t xml:space="preserve"> 3492 </t>
  </si>
  <si>
    <t>Tela de nylon, malha 3.6 mm, para fechamento superior, com cabos de aço</t>
  </si>
  <si>
    <t>ARGAMASSA PARA PAREDES INTERNAS E EXTERNAS</t>
  </si>
  <si>
    <t>CHAPISCO APLICADO EM ALVENARIAS E ESTRUTURAS DE CONCRETO INTERNAS, COM COLHER DE PEDREIRO.  ARGAMASSA TRAÇO 1:3 COM PREPARO MANUAL. AF_06/2014</t>
  </si>
  <si>
    <t>MASSA ÚNICA, PARA RECEBIMENTO DE PINTURA, EM ARGAMASSA TRAÇO 1:2:8, PREPARO MANUAL, APLICADA MANUALMENTE EM FACES INTERNAS DE PAREDES, ESPESSURA DE 20MM, COM EXECUÇÃO DE TALISCAS. - Novas alvenarias, muro existente</t>
  </si>
  <si>
    <t xml:space="preserve"> 87561 </t>
  </si>
  <si>
    <t>MASSA ÚNICA, PARA RECEBIMENTO DE PINTURA OU CERÂMICA, EM ARGAMASSA INDUSTRIALIZADA, PREPARO MECÂNICO, APLICADO COM EQUIPAMENTO DE MISTURA E PROJEÇÃO DE 1,5 M3/H DE ARGAMASSA EM FACES INTERNAS DE PAREDES, ESPESSURA DE 10MM, SEM EXECUÇÃO DE TALISCAS. AF_06/2014</t>
  </si>
  <si>
    <t>CERÂMICO</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</si>
  <si>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</si>
  <si>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MENOR QUE 5 M² NA ALTURA INTEIRA DAS PAREDES. AF_06/2014</t>
  </si>
  <si>
    <t>FORRO</t>
  </si>
  <si>
    <t>FORRO EM DRYWALL, PARA AMBIENTES COMERCIAIS, INCLUSIVE ESTRUTURA DE FIXAÇÃO. - PLACA VERDE</t>
  </si>
  <si>
    <t>ESTRUTURA METÁLICA</t>
  </si>
  <si>
    <t xml:space="preserve"> ED-20577 </t>
  </si>
  <si>
    <t>SETOP</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</si>
  <si>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</si>
  <si>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MADEIRAMENTO</t>
  </si>
  <si>
    <t>TRAMA DE MADEIRA COMPOSTA POR TERÇAS PARA TELHADOS DE ATÉ 2 ÁGUAS PARA TELHA ONDULADA DE FIBROCIMENTO, METÁLICA, PLÁSTICA OU TERMOACÚSTICA, INCLUSO TRANSPORTE VERTICAL. AF_07/2019 →</t>
  </si>
  <si>
    <t xml:space="preserve"> 92566 </t>
  </si>
  <si>
    <t>FABRICAÇÃO E INSTALAÇÃO DE ESTRUTURA PONTALETADA DE MADEIRA NÃO APARELHADA PARA TELHADOS COM ATÉ 2 ÁGUAS E PARA TELHA ONDULADA DE FIBROCIMENTO, METÁLICA, PLÁSTICA OU TERMOACÚSTICA, INCLUSO TRANSPORTE VERTICAL. AF_12/2015 →</t>
  </si>
  <si>
    <t>TELHAMENTO</t>
  </si>
  <si>
    <t>TELHAMENTO COM TELHA DE AÇO/ALUMÍNIO E = 0,5 MM, COM ATÉ 2 ÁGUAS, INCLUSO IÇAMENTO. → COBERTURA ESCOLA</t>
  </si>
  <si>
    <t xml:space="preserve"> 94216 </t>
  </si>
  <si>
    <t>TELHAMENTO COM TELHA METÁLICA TERMOACÚSTICA E = 30 MM, COM ATÉ 2 ÁGUAS, INCLUSO IÇAMENTO. AF_07/2019→ Telhado pátio central</t>
  </si>
  <si>
    <t>TELHAMENTO COM TELHA DE AÇO/ALUMÍNIO E = 0,5 MM, COM ATÉ 2 ÁGUAS, INCLUSO IÇAMENTO. AF_07/2019 →QUADRA COBERTA NOVA</t>
  </si>
  <si>
    <t xml:space="preserve"> 7.3.4 </t>
  </si>
  <si>
    <t xml:space="preserve"> 7.4 </t>
  </si>
  <si>
    <t xml:space="preserve"> 7.4.1 </t>
  </si>
  <si>
    <t xml:space="preserve"> 94228 </t>
  </si>
  <si>
    <t>CALHA EM CHAPA DE AÇO GALVANIZADO NÚMERO 24, DESENVOLVIMENTO DE 50 CM, INCLUSO TRANSPORTE VERTICAL. AF_07/2019 →</t>
  </si>
  <si>
    <t xml:space="preserve"> 7.4.2 </t>
  </si>
  <si>
    <t xml:space="preserve"> 94231 </t>
  </si>
  <si>
    <t>RUFO EM CHAPA DE AÇO GALVANIZADO NÚMERO 24, CORTE DE 25 CM, INCLUSO TRANSPORTE VERTICAL. AF_07/2019→ Por rufo novo em todos os telhados</t>
  </si>
  <si>
    <t xml:space="preserve"> 7.4.3 </t>
  </si>
  <si>
    <t xml:space="preserve"> 94227 </t>
  </si>
  <si>
    <t>CALHA EM CHAPA DE AÇO GALVANIZADO NÚMERO 24, DESENVOLVIMENTO DE 33 CM, INCLUSO TRANSPORTE VERTICAL. AF_07/2019</t>
  </si>
  <si>
    <t xml:space="preserve"> 7.4.4 </t>
  </si>
  <si>
    <t>CHAPIM (RUFO CAPA) EM AÇO GALVANIZADO, CORTE 33. AF_11/2020→ Por chapim  novo em todos os telhados</t>
  </si>
  <si>
    <t>BANCADAS</t>
  </si>
  <si>
    <t xml:space="preserve"> SME-ARQ-066 </t>
  </si>
  <si>
    <t>BANCADA PARA BANHEIRO 4,00X0,55M. EM GRANITO CINZA ANDORINHA COM RODAPIA 10CM. E SAIA 15CM PARA 6 PIAS.  → BWC alunos feminino e masculino</t>
  </si>
  <si>
    <t>UNIDADE</t>
  </si>
  <si>
    <t xml:space="preserve"> SME-ARQ-028 </t>
  </si>
  <si>
    <t>BANCADA PARA BANHEIRO 0,50X0,70M. EM GRANITO CINZA ANDORINHA COM RODAPIA 10CM. E SAIA 15CM.→ BWC PCD</t>
  </si>
  <si>
    <t xml:space="preserve"> SME-ARQ-072 </t>
  </si>
  <si>
    <t>BANCADA DE BANHEIRO PARA 2 CUBAS,  1,40X0,60M. EM GRANITO CINZA ANDORINHA COM RODAPIA 10CM. E SAIA 15CM.→ bwc profs</t>
  </si>
  <si>
    <t xml:space="preserve"> SME-ARQ-098 </t>
  </si>
  <si>
    <t>BANCADA PARA COZINHA EM GRANITO CINZA  COM RODAPIA  E SAIA 10CM → Copa professores</t>
  </si>
  <si>
    <t>PEITORIL/SOLEIRAS</t>
  </si>
  <si>
    <t>SOLEIRA EM GRANITO, LARGURA 15 CM, ESPESSURA 2,0 CM. AF_09/2020 → Portas entrada vestiários; sala ed.física; lavanderia</t>
  </si>
  <si>
    <t xml:space="preserve"> SME-ARQ-35 </t>
  </si>
  <si>
    <t>BANCADA PASSA DOCUMENTO LINEAR EM GRANITO, L = 40CM, COMPRIMENTO DE ATÉ 2M, ASSENTADO COM ARGAMASSA 1:6 COM ADITIVO</t>
  </si>
  <si>
    <t>PAVIMENTAÇÃO CERÂMICA</t>
  </si>
  <si>
    <t xml:space="preserve"> SME-ARQ-096 </t>
  </si>
  <si>
    <t>EXECUÇÃO DE PISO DE CONCRETO COM CONCRETO MOLDADO IN LOCO, USINADO, ACABAMENTO CONVENCIONAL, ESPESSURA 11 CM, ARMADO. → Todos corredores parte antiga e pátio coberto</t>
  </si>
  <si>
    <t xml:space="preserve"> 87257 </t>
  </si>
  <si>
    <t>REVESTIMENTO CERÂMICO PARA PISO COM PLACAS TIPO ESMALTADA EXTRA DE DIMENSÕES 60X60 CM APLICADA EM AMBIENTES DE ÁREA MAIOR QUE 10 M2. - Todas salas de aula e administrativo, exceto salas modulares</t>
  </si>
  <si>
    <t>REVESTIMENTO CERÂMICO PARA PISO COM PLACAS TIPO ESMALTADA EXTRA DE DIMENSÕES 60X60 CM APLICADA EM AMBIENTES DE ÁREA MAIOR QUE 10 M2. AF_06/2014</t>
  </si>
  <si>
    <t xml:space="preserve"> 98688 </t>
  </si>
  <si>
    <t>RODAPÉ EM POLIESTIRENO, ALTURA 5 CM. AF_09/2020 → Paredes em drywall</t>
  </si>
  <si>
    <t xml:space="preserve"> 9.1.6 </t>
  </si>
  <si>
    <t xml:space="preserve"> SME-ARQ-041 </t>
  </si>
  <si>
    <t>REVESTIMENTO CERÂMICO EM PISO TÁTIL  DIMENSÕES 25X25 CM</t>
  </si>
  <si>
    <t>PAVIMENTAÇÃO EXTERNA</t>
  </si>
  <si>
    <t>CALÇADA EXTERNA</t>
  </si>
  <si>
    <t xml:space="preserve"> 9.2.1.1 </t>
  </si>
  <si>
    <t xml:space="preserve"> 100576 </t>
  </si>
  <si>
    <t>REGULARIZAÇÃO E COMPACTAÇÃO DE SUBLEITO DE SOLO  PREDOMINANTEMENTE ARGILOSO.</t>
  </si>
  <si>
    <t xml:space="preserve"> 9.2.1.2 </t>
  </si>
  <si>
    <t xml:space="preserve"> 94267 </t>
  </si>
  <si>
    <t>GUIA (MEIO-FIO) E SARJETA CONJUGADOS DE CONCRETO, MOLDADA  IN LOCO  EM TRECHO RETO COM EXTRUSORA, 45 CM BASE (15 CM BASE DA GUIA + 30 CM BASE DA SARJETA) X 22 CM ALTURA.</t>
  </si>
  <si>
    <t xml:space="preserve"> 9.2.1.3 </t>
  </si>
  <si>
    <t xml:space="preserve"> 92395 </t>
  </si>
  <si>
    <t>EXECUÇÃO DE PAVIMENTO EM PISO INTERTRAVADO, COM BLOCO SEXTAVADO DE 25 X 25 CM, ESPESSURA 10 CM. - Área estacionamento ônibus</t>
  </si>
  <si>
    <t xml:space="preserve"> 9.2.1.4 </t>
  </si>
  <si>
    <t xml:space="preserve"> 93681 </t>
  </si>
  <si>
    <t>EXECUÇÃO DE PAVIMENTO EM PISO INTERTRAVADO, COM BLOCO RETANGULAR COLORIDO DE 20 X 10 CM, ESPESSURA 8 CM. AF_10/2022</t>
  </si>
  <si>
    <t xml:space="preserve"> 9.2.1.5 </t>
  </si>
  <si>
    <t xml:space="preserve"> 171857 </t>
  </si>
  <si>
    <t>PLACA DE CONCRETO TATIL ALERTA PARA PISO 40 x 40 x 2,5cm→ Calçada externas</t>
  </si>
  <si>
    <t xml:space="preserve"> 9.2.1.6 </t>
  </si>
  <si>
    <t>PLACA DE CONCRETO TATIL ALERTA PARA PISO 40 x 40 x 2,5cm→ Calçadas Internas</t>
  </si>
  <si>
    <t>CALÇADA INTERNA</t>
  </si>
  <si>
    <t xml:space="preserve"> 9.2.2.1 </t>
  </si>
  <si>
    <t>REGULARIZAÇÃO E COMPACTAÇÃO DE SUBLEITO DE SOLO  PREDOMINANTEMENTE ARGILOSO. AF_11/2019</t>
  </si>
  <si>
    <t xml:space="preserve"> 9.2.2.2 </t>
  </si>
  <si>
    <t>GUIA (MEIO-FIO) E SARJETA CONJUGADOS DE CONCRETO, MOLDADA  IN LOCO  EM TRECHO RETO COM EXTRUSORA, 45 CM BASE (15 CM BASE DA GUIA + 30 CM BASE DA SARJETA) X 22 CM ALTURA. AF_06/2016→ Para as calçadas de bloco intertravado</t>
  </si>
  <si>
    <t xml:space="preserve"> 9.2.2.3 </t>
  </si>
  <si>
    <t xml:space="preserve"> 9.2.2.4 </t>
  </si>
  <si>
    <t xml:space="preserve"> 94995 </t>
  </si>
  <si>
    <t>EXECUÇÃO DE PASSEIO (CALÇADA) OU PISO DE CONCRETO COM CONCRETO MOLDADO IN LOCO, USINADO, ACABAMENTO CONVENCIONAL, ESPESSURA 8 CM, ARMADO. - Acesso, rampa e escada secretaria</t>
  </si>
  <si>
    <t>PISO MODULAR - PARQUE E ÁREA ESPORTIVA</t>
  </si>
  <si>
    <t xml:space="preserve"> 9.2.3.1 </t>
  </si>
  <si>
    <t xml:space="preserve"> 9.2.3.2 </t>
  </si>
  <si>
    <t xml:space="preserve"> 96624 </t>
  </si>
  <si>
    <t>LASTRO COM MATERIAL GRANULAR (PEDRA BRITADA N.2), APLICADO EM PISOS OU LAJES SOBRE SOLO, ESPESSURA DE *10 CM*. AF_08/2017</t>
  </si>
  <si>
    <t xml:space="preserve"> 9.2.3.3 </t>
  </si>
  <si>
    <t>CAMADA SEPARADORA PARA EXECUÇÃO DE RADIER, PISO DE CONCRETO OU LAJE SOBRE SOLO, EM LONA PLÁSTICA. AF_09/2021</t>
  </si>
  <si>
    <t xml:space="preserve"> 9.2.3.4 </t>
  </si>
  <si>
    <t>EXECUÇÃO DE PASSEIO (CALÇADA) OU PISO DE CONCRETO COM CONCRETO MOLDADO IN LOCO, USINADO, ACABAMENTO CONVENCIONAL, ESPESSURA 8 CM, ARMADO. AF_07/2016</t>
  </si>
  <si>
    <t xml:space="preserve"> 9.2.3.5 </t>
  </si>
  <si>
    <t xml:space="preserve"> SME-ARQ-031 </t>
  </si>
  <si>
    <t>PISO MODULAR AUTODRENANTE EM POLIETILENO</t>
  </si>
  <si>
    <t xml:space="preserve"> 9.2.4 </t>
  </si>
  <si>
    <t>CAMPO GRAMA SINTÉTICA</t>
  </si>
  <si>
    <t xml:space="preserve"> 9.2.4.1 </t>
  </si>
  <si>
    <t>BASES</t>
  </si>
  <si>
    <t xml:space="preserve"> 9.2.4.1.1 </t>
  </si>
  <si>
    <t xml:space="preserve"> 96396 </t>
  </si>
  <si>
    <t>EXECUÇÃO E COMPACTAÇÃO DE BASE E OU SUB BASE PARA PAVIMENTAÇÃO DE BRITA GRADUADA SIMPLES - E = 8CM</t>
  </si>
  <si>
    <t xml:space="preserve"> 9.2.4.1.2 </t>
  </si>
  <si>
    <t xml:space="preserve"> 100324 </t>
  </si>
  <si>
    <t>LASTRO COM MATERIAL GRANULAR (PEDRA BRITADA N.1), E = 8 CM</t>
  </si>
  <si>
    <t xml:space="preserve"> 9.2.4.1.3 </t>
  </si>
  <si>
    <t xml:space="preserve"> 172031 </t>
  </si>
  <si>
    <t>PAVIMENTO PO DE PEDRA COM ESPALHAMENTO E COMPACTACAO MANUAL</t>
  </si>
  <si>
    <t xml:space="preserve"> 9.2.4.2 </t>
  </si>
  <si>
    <t>REVESTIMENTO</t>
  </si>
  <si>
    <t xml:space="preserve"> 9.2.4.2.1 </t>
  </si>
  <si>
    <t xml:space="preserve"> 10042 </t>
  </si>
  <si>
    <t>Fornecimento e instalação de grama sintética 42mm, alta durabilidade, cor verde, proteção raios UV e luz solar, incluso cola, type, areia tratada, borracha e mão de obra especializada</t>
  </si>
  <si>
    <t xml:space="preserve"> 9.2.5 </t>
  </si>
  <si>
    <t>PISO QUADRA COBERTA</t>
  </si>
  <si>
    <t xml:space="preserve"> 9.2.5.1 </t>
  </si>
  <si>
    <t xml:space="preserve"> 9.2.5.2 </t>
  </si>
  <si>
    <t xml:space="preserve"> 9.2.5.3 </t>
  </si>
  <si>
    <t xml:space="preserve"> 9.2.5.4 </t>
  </si>
  <si>
    <t xml:space="preserve"> 103913 </t>
  </si>
  <si>
    <t>EXECUÇÃO DE PISO INDUSTRIAL DE CONCRETO ARMADO, FCK = 20 MPA, ESPESSURA DE 12,0 CM. AF_04/2022</t>
  </si>
  <si>
    <t xml:space="preserve"> 9.2.5.5 </t>
  </si>
  <si>
    <t xml:space="preserve"> 97097 </t>
  </si>
  <si>
    <t>ACABAMENTO POLIDO PARA PISO DE CONCRETO ARMADO OU LAJE SOBRE SOLO DE ALTA RESISTÊNCIA. AF_09/2021</t>
  </si>
  <si>
    <t xml:space="preserve"> 9.2.5.6 </t>
  </si>
  <si>
    <t xml:space="preserve"> 91283 </t>
  </si>
  <si>
    <t>CORTADORA DE PISO COM MOTOR 4 TEMPOS A GASOLINA, POTÊNCIA DE 13 HP, COM DISCO DE CORTE DIAMANTADO SEGMENTADO PARA CONCRETO, DIÂMETRO DE 350 MM, FURO DE 1" (14 X 1") - CHP DIURNO. AF_08/2015</t>
  </si>
  <si>
    <t>CHP</t>
  </si>
  <si>
    <t xml:space="preserve"> 9.2.6 </t>
  </si>
  <si>
    <t>OUTROS PISOS</t>
  </si>
  <si>
    <t xml:space="preserve"> 9.2.6.1 </t>
  </si>
  <si>
    <t>LASTRO COM MATERIAL GRANULAR (PEDRA BRITADA N.2), APLICADO EM PISOS OU LAJES SOBRE SOLO, ESPESSURA DE *10 CM*. AF_08/2017→ Canteiros com brita</t>
  </si>
  <si>
    <t xml:space="preserve"> 9.2.6.2 </t>
  </si>
  <si>
    <t xml:space="preserve"> 103946 </t>
  </si>
  <si>
    <t>PLANTIO DE GRAMA ESMERALDA OU SÃO CARLOS OU CURITIBANA, EM PLACAS. AF_05/2022</t>
  </si>
  <si>
    <t>PORTAS DE MADEIRA</t>
  </si>
  <si>
    <t>PORTA DE ALUMINIO</t>
  </si>
  <si>
    <t>PORTA EM ALUMÍNIO DE ABRIR TIPO VENEZIANA COM GUARNIÇÃO, FIXAÇÃO COM PARAFUSOS - FORNECIMENTO E INSTALAÇÃO. AF_12/2019 → Portas de 0,60x1,80 (banheiros alunos))</t>
  </si>
  <si>
    <t>J01 - 150X150 - JANELA DE ALUMÍNIO DE CORRER COM 2 FOLHAS PARA VIDROS, COM VIDROS, BATENTE, ACABAMENTO COM ACETATO OU BRILHANTE E FERRAGENS. EXCLUSIVE ALIZAR E CONTRAMARCO. FORNECIMENTO E INSTALAÇÃO.</t>
  </si>
  <si>
    <t>J02 - 150X060 - JANELA DE ALUMÍNIO BASCULANTE, COM VIDROS, BATENTE E FERRAGENS. EXCLUSIVE ALIZAR, ACABAMENTO E CONTRAMARCO. FORNECIMENTO E INSTALAÇÃO. AF_12/2019</t>
  </si>
  <si>
    <t xml:space="preserve"> 10.3.3 </t>
  </si>
  <si>
    <t>J03 - 120X150 - JANELA DE ALUMÍNIO DE CORRER COM 2 FOLHAS PARA VIDROS, COM VIDROS, BATENTE, ACABAMENTO COM ACETATO OU BRILHANTE E FERRAGENS. EXCLUSIVE ALIZAR E CONTRAMARCO. FORNECIMENTO E INSTALAÇÃO. AF_12/2019</t>
  </si>
  <si>
    <t xml:space="preserve"> 10.3.4 </t>
  </si>
  <si>
    <t>J04 - 200X120 - JANELA DE ALUMÍNIO DE CORRER COM 2 FOLHAS PARA VIDROS, COM VIDROS, BATENTE, ACABAMENTO COM ACETATO OU BRILHANTE E FERRAGENS. EXCLUSIVE ALIZAR E CONTRAMARCO. FORNECIMENTO E INSTALAÇÃO. AF_12/2019</t>
  </si>
  <si>
    <t xml:space="preserve"> 10.3.5 </t>
  </si>
  <si>
    <t>J05 - 090X060 - JANELA DE ALUMÍNIO TIPO BASCULANTE, COM VIDROS, BATENTE E FERRAGENS. EXCLUSIVE ALIZAR, ACABAMENTO E CONTRAMARCO. FORNECIMENTO E INSTALAÇÃO. AF_12/2019</t>
  </si>
  <si>
    <t xml:space="preserve"> 10.3.6 </t>
  </si>
  <si>
    <t xml:space="preserve"> 102181 </t>
  </si>
  <si>
    <t>INSTALAÇÃO DE VIDRO TEMPERADO, E = 10 MM, ENCAIXADO EM PERFIL U. - PASSA DOCUMENTO</t>
  </si>
  <si>
    <t xml:space="preserve"> 10.4 </t>
  </si>
  <si>
    <t>PORTA DE VIDRO</t>
  </si>
  <si>
    <t xml:space="preserve"> 10.4.1 </t>
  </si>
  <si>
    <t xml:space="preserve"> 102185 </t>
  </si>
  <si>
    <t>PORTA DE ABRIR COM MOLA HIDRÁULICA, EM VIDRO TEMPERADO, 2 FOLHAS DE 90X210 CM, ESPESSURA DD 10MM, INCLUSIVE ACESSÓRIOS. AF_01/2021</t>
  </si>
  <si>
    <t xml:space="preserve"> 10.4.2 </t>
  </si>
  <si>
    <t>INSTALAÇÃO DE VIDRO TEMPERADO, E = 10 MM, ENCAIXADO EM PERFIL U. AF_01/2021_PS</t>
  </si>
  <si>
    <t xml:space="preserve"> 10.5 </t>
  </si>
  <si>
    <t>ESPELHOS</t>
  </si>
  <si>
    <t xml:space="preserve"> 10.5.1 </t>
  </si>
  <si>
    <t xml:space="preserve"> SME-ARQ-027 </t>
  </si>
  <si>
    <t>ESPELHO CRISTAL 4MM, DIMESSÃO DE 400X120CM → BWCs alunos</t>
  </si>
  <si>
    <t xml:space="preserve"> 10.5.2 </t>
  </si>
  <si>
    <t>ESPELHO CRISTAL 4MM - 140x120 CM - Sanitário Professores</t>
  </si>
  <si>
    <t xml:space="preserve"> 10.5.3 </t>
  </si>
  <si>
    <t>ESPELHO CRISTAL 4MM - 80x120 CM - Sanit. PCD e Funcionarios</t>
  </si>
  <si>
    <t xml:space="preserve"> 10.6 </t>
  </si>
  <si>
    <t>PORTÕES E GRADES</t>
  </si>
  <si>
    <t xml:space="preserve"> SME-ARQ-013 </t>
  </si>
  <si>
    <t>PORTÃO DE ALUMÍNIO EM LAMBRIL FECHADO → Entrada Ginásio</t>
  </si>
  <si>
    <t xml:space="preserve"> 10.6.2 </t>
  </si>
  <si>
    <t xml:space="preserve"> 10.6.2.1 </t>
  </si>
  <si>
    <t xml:space="preserve"> SME-ARQ-010 </t>
  </si>
  <si>
    <t>PORTÃO (500x200 cm) - CORRER - EM AÇO GALVANIZADO COM GRADIL NYLOFOR3D, MALHA 20X5CM, Ø 5MM  → Entrada estacionamento funcionários</t>
  </si>
  <si>
    <t xml:space="preserve"> 10.6.2.2 </t>
  </si>
  <si>
    <t>PORTÃO (220x200 cm) - ABRIR DUAS FOLHAS - EM AÇO GALVANIZADO COM GRADIL NYLOFOR3D, MALHA 20X5CM, Ø 5MM  → Entrada escola</t>
  </si>
  <si>
    <t xml:space="preserve"> 10.6.2.3 </t>
  </si>
  <si>
    <t>PORTÃO (250x200 cm) - ABRIR DUAS FOLHAS - EM AÇO GALVANIZADO COM GRADIL NYLOFOR3D, MALHA 20X5CM, Ø 5MM  → Entrada lateral</t>
  </si>
  <si>
    <t xml:space="preserve"> 10.6.2.4 </t>
  </si>
  <si>
    <t>PORTÃO (370x200 cm) - CORRER - EM AÇO GALVANIZADO COM GRADIL NYLOFOR3D, MALHA 20X5CM, Ø 5MM  → Entrada alunos</t>
  </si>
  <si>
    <t xml:space="preserve"> 10.6.2.5 </t>
  </si>
  <si>
    <t>PORTÃO (120x200 cm) - ABRIR UMA FOLHA - EM AÇO GALVANIZADO COM GRADIL NYLOFOR3D, MALHA 20X5CM, Ø 5MM  → Entrada serviços</t>
  </si>
  <si>
    <t xml:space="preserve"> 10.6.2.6 </t>
  </si>
  <si>
    <t xml:space="preserve"> SME-ARQ-085 </t>
  </si>
  <si>
    <t>INSTALAÇAO DE MOTOR EM PORTÃO DE CORRER→ Portão do estacionamento dos funcionários</t>
  </si>
  <si>
    <t xml:space="preserve"> 10.6.3 </t>
  </si>
  <si>
    <t>GRADES</t>
  </si>
  <si>
    <t xml:space="preserve"> 10.6.3.1 </t>
  </si>
  <si>
    <t xml:space="preserve"> 10812 </t>
  </si>
  <si>
    <t>GRADIL NYLOFOR3D, MALHA 20X5CM, Ø 5MM 250X153 CM, INCLUSIVE POSTES (SECÇÃO 60X40MM E H=2,60M) E ACESSÓRIOS</t>
  </si>
  <si>
    <t>CAIXAS</t>
  </si>
  <si>
    <t xml:space="preserve"> 97897 </t>
  </si>
  <si>
    <t>CAIXA ENTERRADA HIDRÁULICA RETANGULAR, EM CONCRETO PRÉ-MOLDADO, DIMENSÕES INTERNAS: 0,6X0,6X0,5 M. AF_12/2020</t>
  </si>
  <si>
    <t xml:space="preserve"> 054617 </t>
  </si>
  <si>
    <t>GRELHA DE FERRO FUNDIDO 30 X 30 CM</t>
  </si>
  <si>
    <t>TUBULAÇÕES</t>
  </si>
  <si>
    <t xml:space="preserve"> 83676 </t>
  </si>
  <si>
    <t>TUBO CONCRETO SIMPLES DN 300 MM PARA DRENAGEM - FORNECIMENTO E INSTALACAO INCLUSIVE ESCAVACAO MANUAL 1M3/M</t>
  </si>
  <si>
    <t xml:space="preserve"> 102693 </t>
  </si>
  <si>
    <t>DRENO ESPINHA DE PEIXE (SEÇÃO (0,40 X 0,40 M), COM TUBO DE PVC CORRUGADO RÍGIDO PERFURADO, DN 100 MM, ENCHIMENTO COM BRITA, ENVOLVIDO COM MANTA GEOTÊXTIL, INCLUSIVE CONEXÕES. AF_07/2021</t>
  </si>
  <si>
    <t>ALVENARIA E DRYWALL</t>
  </si>
  <si>
    <t>LIMPEZA E PREPARAÇÃO</t>
  </si>
  <si>
    <t xml:space="preserve"> 12.1.1.1 </t>
  </si>
  <si>
    <t xml:space="preserve"> 99814 </t>
  </si>
  <si>
    <t>LIMPEZA DE SUPERFÍCIE COM JATO DE ALTA PRESSÃO. AF_04/2019 → Fachadas e muros</t>
  </si>
  <si>
    <t xml:space="preserve"> 12.1.1.2 </t>
  </si>
  <si>
    <t xml:space="preserve"> C4913 </t>
  </si>
  <si>
    <t>SEINFRA</t>
  </si>
  <si>
    <t>REMOÇÃO DE PINTURA LÁTEX (RASPAGEM E/OU LIXAMENTO E/OU ESCOVAÇÃO)→ Paredes externas e internas onde houver necessidade</t>
  </si>
  <si>
    <t xml:space="preserve"> 12.1.1.3 </t>
  </si>
  <si>
    <t xml:space="preserve"> SME-ARQ-063 </t>
  </si>
  <si>
    <t>LAVAÇÃO DE PAREDES DE FACHADAS COM EQUIPAMENTOS DE TRABALHO EM ALTURA  → Fachadas</t>
  </si>
  <si>
    <t xml:space="preserve"> 12.1.2.1 </t>
  </si>
  <si>
    <t xml:space="preserve"> 88497 </t>
  </si>
  <si>
    <t>APLICAÇÃO E LIXAMENTO DE MASSA LÁTEX EM PAREDES, DUAS DEMÃOS. AF_06/2014</t>
  </si>
  <si>
    <t xml:space="preserve"> 12.1.2.2 </t>
  </si>
  <si>
    <t xml:space="preserve"> 88411 </t>
  </si>
  <si>
    <t>APLICAÇÃO MANUAL DE FUNDO SELADOR ACRÍLICO EM PANOS COM PRESENÇA DE VÃOS DE EDIFÍCIOS DE MÚLTIPLOS PAVIMENTOS. AF_06/2014</t>
  </si>
  <si>
    <t xml:space="preserve"> 12.1.2.3 </t>
  </si>
  <si>
    <t>APLICAÇÃO MANUAL DE PINTURA COM TINTA LÁTEX ACRÍLICA EM PAREDES, DUAS DEMÃOS. AF_06/2014 → Todas as paredes internas</t>
  </si>
  <si>
    <t xml:space="preserve"> 12.1.2.4 </t>
  </si>
  <si>
    <t xml:space="preserve"> 88488 </t>
  </si>
  <si>
    <t>APLICAÇÃO MANUAL DE PINTURA COM TINTA LÁTEX ACRÍLICA EM TETO, DUAS DEMÃOS. AF_06/2014 → Todos tetos em laje</t>
  </si>
  <si>
    <t xml:space="preserve"> 12.1.2.5 </t>
  </si>
  <si>
    <t xml:space="preserve"> SME-ARQ-34 </t>
  </si>
  <si>
    <t>APLICAÇÃO MANUAL DE PINTURA COM TINTA LÁTEX ACRÍLICA EM PAREDES, DUAS DEMÃOS.  - PIGMENTADA - EXTERNA E MUROS</t>
  </si>
  <si>
    <t>PINTURA EM ALTURA</t>
  </si>
  <si>
    <t xml:space="preserve"> 12.1.3.1 </t>
  </si>
  <si>
    <t xml:space="preserve"> SME-ARQ-33 </t>
  </si>
  <si>
    <t>APLICAÇÃO MANUAL DE PINTURA COM TINTA LÁTEX ACRÍLICA EM PAREDES DE FACHADAS COM EQUIPAMENTOS DE TRABALHO EM ALTURA, DUAS DEMÃOS - PIGMENTADA. - GINASIO</t>
  </si>
  <si>
    <t>MADEIRAS</t>
  </si>
  <si>
    <t>LIXAMENTO DE MADEIRA PARA APLICAÇÃO DE FUNDO OU PINTURA.</t>
  </si>
  <si>
    <t>PINTURA FUNDO NIVELADOR ALQUÍDICO BRANCO EM MADEIRA.</t>
  </si>
  <si>
    <t>PINTURA TINTA DE ACABAMENTO (PIGMENTADA) ESMALTE SINTÉTICO ACETINADO EM MADEIRA, 2 DEMÃOS.</t>
  </si>
  <si>
    <t>PISO QUADRA</t>
  </si>
  <si>
    <t xml:space="preserve"> 102488 </t>
  </si>
  <si>
    <t>PREPARO DO PISO CIMENTADO PARA PINTURA - LIXAMENTO E LIMPEZA. AF_05/2021</t>
  </si>
  <si>
    <t xml:space="preserve"> 12.3.2 </t>
  </si>
  <si>
    <t xml:space="preserve"> 102494 </t>
  </si>
  <si>
    <t>PINTURA DE PISO COM TINTA EPÓXI, APLICAÇÃO MANUAL, 2 DEMÃOS, INCLUSO PRIMER EPÓXI.</t>
  </si>
  <si>
    <t xml:space="preserve"> 12.3.3 </t>
  </si>
  <si>
    <t xml:space="preserve"> 102506 </t>
  </si>
  <si>
    <t>PINTURA DE DEMARCAÇÃO DE QUADRA POLIESPORTIVA COM TINTA EPÓXI, E = 5 CM,</t>
  </si>
  <si>
    <t xml:space="preserve"> 100740 </t>
  </si>
  <si>
    <t>PINTURA COM TINTA ALQUÍDICA DE ACABAMENTO (ESMALTE SINTÉTICO ACETINADO) APLICADA A ROLO OU PINCEL SOBRE PERFIL METÁLICO EXECUTADO EM FÁBRICA (POR DEMÃO). → Dar 2 demãos em todos portões e grades</t>
  </si>
  <si>
    <t>PINTURA COM TINTA ALQUÍDICA DE ACABAMENTO (ESMALTE SINTÉTICO ACETINADO) APLICADA A ROLO OU PINCEL SOBRE PERFIL METÁLICO EXECUTADO EM FÁBRICA (POR DEMÃO). AF_01/2020→ Estrutura da quadra cercada descoberta</t>
  </si>
  <si>
    <t>DESPESAS TÉCNICAS</t>
  </si>
  <si>
    <t xml:space="preserve"> SME-SET-005 </t>
  </si>
  <si>
    <t xml:space="preserve"> SME-PCI-008 </t>
  </si>
  <si>
    <t>LAUDO TÉCNICO DO SISTEMA DE ALARME E DETECÇÃO DE INCÊNDIO</t>
  </si>
  <si>
    <t xml:space="preserve"> 13.1.3 </t>
  </si>
  <si>
    <t xml:space="preserve"> SME-PCI-010 </t>
  </si>
  <si>
    <t>LAUDO TÉCNICO DO SISTEMA DE PROTEÇÃO CONTRA DESCARGAS ATMOSFÉRICAS (SPCDA)</t>
  </si>
  <si>
    <t xml:space="preserve"> 13.1.4 </t>
  </si>
  <si>
    <t xml:space="preserve"> SME-PCI-011 </t>
  </si>
  <si>
    <t>LAUDO DE ESTANQUEIDADE GAS LIQUEFEITO DE PETRÓLEO (GLP)</t>
  </si>
  <si>
    <t xml:space="preserve"> 13.1.5 </t>
  </si>
  <si>
    <t xml:space="preserve"> SME-PCI-012 </t>
  </si>
  <si>
    <t>LAUDO DA TUBULAÇÃO DO SHP</t>
  </si>
  <si>
    <t xml:space="preserve"> 13.1.6 </t>
  </si>
  <si>
    <t xml:space="preserve"> SME-PCI-009 </t>
  </si>
  <si>
    <t>LAUDO LUMINOTÉCNICO DE SISTEMA ABANDONO DE LOCAL E ILUMINAÇÃO DE EMERGÊNCIA</t>
  </si>
  <si>
    <t>SISTEMA DE EXTINTORES</t>
  </si>
  <si>
    <t>PLACA SINALIZADORA PROIBIDO DEPOSITAR MATERIAIS; AUTOCOLANTE → Hall de entrada ginásio</t>
  </si>
  <si>
    <t xml:space="preserve"> SME-PCI-003 </t>
  </si>
  <si>
    <t>PLACA SINALIZADORA REDONDA PROIBIDO DEPOSITAR MATERIAIS; AUTOCOLANTE → Hall de entrada ginásio</t>
  </si>
  <si>
    <t>SISTEMA DE ILUMINAÇÃO DE EMERGÊNCIA</t>
  </si>
  <si>
    <t>LUMINÁRIA DE EMERGÊNCIA, COM 30 LÂMPADAS LED DE 2 W, SEM REATOR - FORNECIMENTO E INSTALAÇÃO.</t>
  </si>
  <si>
    <t xml:space="preserve"> 11866 </t>
  </si>
  <si>
    <t>Luminária de emergência, de sobrepor, tipo balizamento com bloco autônomo, com autonomia de 3h, modelo LLE 1106-1DFB, da KBR ou similar</t>
  </si>
  <si>
    <t xml:space="preserve"> 13.4 </t>
  </si>
  <si>
    <t>SINALIZAÇÃO DE ABANDONO DE LOCAL</t>
  </si>
  <si>
    <t xml:space="preserve"> 13.4.1 </t>
  </si>
  <si>
    <t>PLACA DE SINALIZACAO DE SEGURANCA CONTRA INCENDIO, FOTOLUMINESCENTE, RETANGULAR, *13 X 26* CM, EM PVC *2* MM  → Salas bloco anexo, vestiários, sala ed. física, hall de entrada ginásio</t>
  </si>
  <si>
    <t xml:space="preserve"> 13.4.2 </t>
  </si>
  <si>
    <t xml:space="preserve"> 13.5 </t>
  </si>
  <si>
    <t>PLANO DE EMERGÊNCIA</t>
  </si>
  <si>
    <t xml:space="preserve"> 13.5.1 </t>
  </si>
  <si>
    <t xml:space="preserve"> SME-PCI-005 </t>
  </si>
  <si>
    <t>DISPLAY DE PAREDE PARA FOLHA A3</t>
  </si>
  <si>
    <t xml:space="preserve"> 13.5.2 </t>
  </si>
  <si>
    <t xml:space="preserve"> SME-PCI-006 </t>
  </si>
  <si>
    <t>PLOTAGEM- MAPA DE ROTA DE FUGA EM FOLHA A3</t>
  </si>
  <si>
    <t xml:space="preserve"> 13.6 </t>
  </si>
  <si>
    <t>SISTEMA SPDA</t>
  </si>
  <si>
    <t xml:space="preserve"> 13.6.1 </t>
  </si>
  <si>
    <t xml:space="preserve"> 96985 </t>
  </si>
  <si>
    <t>HASTE DE ATERRAMENTO 5/8  PARA SPDA - FORNECIMENTO E INSTALAÇÃO. AF_12/2017</t>
  </si>
  <si>
    <t xml:space="preserve"> 13.6.2 </t>
  </si>
  <si>
    <t xml:space="preserve"> 98111 </t>
  </si>
  <si>
    <t>CAIXA DE INSPEÇÃO PARA ATERRAMENTO, CIRCULAR, EM POLIETILENO, DIÂMETRO INTERNO = 0,3 M. AF_12/2020</t>
  </si>
  <si>
    <t xml:space="preserve"> 13.6.3 </t>
  </si>
  <si>
    <t xml:space="preserve"> 078032 </t>
  </si>
  <si>
    <t>TAMPA DE FERRO FUNDIDO 300MM PARA CAIXA DE ATERRAMENTO</t>
  </si>
  <si>
    <t xml:space="preserve"> 13.6.4 </t>
  </si>
  <si>
    <t xml:space="preserve"> 93008 </t>
  </si>
  <si>
    <t>ELETRODUTO RÍGIDO ROSCÁVEL, PVC, DN 50 MM (1 1/2"), PARA REDE ENTERRADA DE DISTRIBUIÇÃO DE ENERGIA ELÉTRICA - FORNECIMENTO E INSTALAÇÃO. AF_12/2021</t>
  </si>
  <si>
    <t xml:space="preserve"> 13.6.5 </t>
  </si>
  <si>
    <t xml:space="preserve"> SME-PCI-018 </t>
  </si>
  <si>
    <t>TERMINAL AÉREO EM AÇO GALVANIZADO COM BASE DE FIXAÇÃO H=30CM</t>
  </si>
  <si>
    <t xml:space="preserve"> 13.6.6 </t>
  </si>
  <si>
    <t xml:space="preserve"> 96973 </t>
  </si>
  <si>
    <t>CORDOALHA DE COBRE NU 35 MM², NÃO ENTERRADA, COM ISOLADOR - FORNECIMENTO E INSTALAÇÃO. AF_12/2017</t>
  </si>
  <si>
    <t xml:space="preserve"> 13.6.7 </t>
  </si>
  <si>
    <t xml:space="preserve"> 96974 </t>
  </si>
  <si>
    <t>CORDOALHA DE COBRE NU 50 MM², NÃO ENTERRADA, COM ISOLADOR - FORNECIMENTO E INSTALAÇÃO. AF_12/2017</t>
  </si>
  <si>
    <t xml:space="preserve"> 13.6.8 </t>
  </si>
  <si>
    <t xml:space="preserve"> 12740 </t>
  </si>
  <si>
    <t>Fornecimento e assentamento de barra chata de alumínio de 7/8" x 1/8"</t>
  </si>
  <si>
    <t xml:space="preserve"> 13.7 </t>
  </si>
  <si>
    <t>SISTEMA HIDRÁULICO PREVENTIVO (SHP)</t>
  </si>
  <si>
    <t xml:space="preserve"> 13.7.1 </t>
  </si>
  <si>
    <t>TUBULAÇÃO</t>
  </si>
  <si>
    <t xml:space="preserve"> 13.7.1.1 </t>
  </si>
  <si>
    <t xml:space="preserve"> 92336 </t>
  </si>
  <si>
    <t>TUBO DE AÇO GALVANIZADO COM COSTURA, CLASSE MÉDIA, CONEXÃO RANHURADA, DN 65 (2 1/2"), INSTALADO EM PRUMADAS - FORNECIMENTO E INSTALAÇÃO. AF_10/2020</t>
  </si>
  <si>
    <t xml:space="preserve"> 13.7.1.2 </t>
  </si>
  <si>
    <t xml:space="preserve"> SME-PCI-020 </t>
  </si>
  <si>
    <t>ENVELOPAMENTO DA TUBULAÇÃO SHP DE FERRO Ø 65MM COM FITA ANTICORROSIVA ESP. 10CM, ENTERRADA A 60CM E ENVELOPADA COM CONCRETO H=30CM</t>
  </si>
  <si>
    <t xml:space="preserve"> 13.7.2 </t>
  </si>
  <si>
    <t>CONEXÇÕES E INSTALAÇÕES</t>
  </si>
  <si>
    <t xml:space="preserve"> 13.7.2.1 </t>
  </si>
  <si>
    <t xml:space="preserve"> 94499 </t>
  </si>
  <si>
    <t>REGISTRO DE GAVETA BRUTO, LATÃO, ROSCÁVEL, 2 1/2" - FORNECIMENTO E INSTALAÇÃO. AF_08/2021</t>
  </si>
  <si>
    <t xml:space="preserve"> 13.7.2.2 </t>
  </si>
  <si>
    <t xml:space="preserve"> 99624 </t>
  </si>
  <si>
    <t>VÁLVULA DE RETENÇÃO HORIZONTAL, DE BRONZE, ROSCÁVEL, 2 1/2" - FORNECIMENTO E INSTALAÇÃO. AF_08/2021</t>
  </si>
  <si>
    <t xml:space="preserve"> 13.7.2.3 </t>
  </si>
  <si>
    <t xml:space="preserve"> 94473 </t>
  </si>
  <si>
    <t>COTOVELO 90 GRAUS, EM FERRO GALVANIZADO, CONEXÃO ROSQUEADA, DN 65 (2 1/2), INSTALADO EM RESERVAÇÃO DE ÁGUA DE EDIFICAÇÃO QUE POSSUA RESERVATÓRIO DE FIBRA/FIBROCIMENTO  FORNECIMENTO E INSTALAÇÃO. AF_06/2016</t>
  </si>
  <si>
    <t xml:space="preserve"> 13.7.2.4 </t>
  </si>
  <si>
    <t xml:space="preserve"> 92642 </t>
  </si>
  <si>
    <t>TÊ, EM FERRO GALVANIZADO, CONEXÃO ROSQUEADA, DN 65 (2 1/2"), INSTALADO EM REDE DE ALIMENTAÇÃO PARA HIDRANTE - FORNECIMENTO E INSTALAÇÃO. AF_10/2020</t>
  </si>
  <si>
    <t xml:space="preserve"> 13.7.2.5 </t>
  </si>
  <si>
    <t xml:space="preserve"> 101916 </t>
  </si>
  <si>
    <t>HIDRANTE SUBTERRÂNEO PREDIAL (COM CURVA LONGA E CAIXA), DN 75 MM - FORNECIMENTO E INSTALAÇÃO. AF_10/2020</t>
  </si>
  <si>
    <t xml:space="preserve"> 13.7.2.6 </t>
  </si>
  <si>
    <t xml:space="preserve"> SME-PCI-013 </t>
  </si>
  <si>
    <t>ABRIGO PARA HIDRANTE, 75X45X17CM, COM REGISTRO GLOBO ANGULAR 45º 2.1/2 ", ADAPTADOR STORZ 2.1/2", 2 MANGUEIRA DE INCÊNDIO 15M, REDUÇÃO 2.1/2X1. 1/2" E ESGUICHO EM LATÃO 1.1/2"</t>
  </si>
  <si>
    <t xml:space="preserve"> 13.7.2.7 </t>
  </si>
  <si>
    <t xml:space="preserve"> SME-PCI-014 </t>
  </si>
  <si>
    <t>TAMPÃO LATAO C/ CORRENTE P/INSTALCAO PREDIAL COMBATE A INCENDIO ENGATE RAPIDO 1.1/2"</t>
  </si>
  <si>
    <t xml:space="preserve"> 13.7.2.8 </t>
  </si>
  <si>
    <t xml:space="preserve"> 2654 </t>
  </si>
  <si>
    <t>Conjunto moto-bomba com motor de 2 cv, trifásico, bomba centrífuga, sucção=1 1/4", recalque=1", pr. máx. 36 mca, alt. sucção 8 mca. faixas hm (m) - q (m3/h) : (30-7,3)(26-10,0)(23-11,7)(20-13,2)(17-14,6)(14-15,9) inclusive chave de partida direta</t>
  </si>
  <si>
    <t xml:space="preserve"> 13.8 </t>
  </si>
  <si>
    <t>SISTEMA DE ALARME E DETECÇÃO</t>
  </si>
  <si>
    <t xml:space="preserve"> 13.8.1 </t>
  </si>
  <si>
    <t>REDE DE ALARME E DETECÇÃO</t>
  </si>
  <si>
    <t xml:space="preserve"> 13.8.1.1 </t>
  </si>
  <si>
    <t xml:space="preserve"> 13.8.1.2 </t>
  </si>
  <si>
    <t xml:space="preserve"> 91861 </t>
  </si>
  <si>
    <t>ELETRODUTO FLEXÍVEL LISO, PEAD, DN 40 MM (1 1/4"), PARA CIRCUITOS TERMINAIS, INSTALADO EM PAREDE - FORNECIMENTO E INSTALAÇÃO. AF_12/2015</t>
  </si>
  <si>
    <t xml:space="preserve"> 13.8.1.3 </t>
  </si>
  <si>
    <t xml:space="preserve"> 95797 </t>
  </si>
  <si>
    <t>CONDULETE DE ALUMÍNIO, TIPO T, PARA ELETRODUTO DE AÇO GALVANIZADO DN 32 MM (1 1/4</t>
  </si>
  <si>
    <t xml:space="preserve"> 13.8.1.4 </t>
  </si>
  <si>
    <t xml:space="preserve"> SME-PCI-015 </t>
  </si>
  <si>
    <t>CABO BLINDADO PARA SISTEMA DE DETECÇÃO DE INCÊNDIO COM CONDUTOR DE COBRE ELETROLÍTICO, ISOLAÇÃO EM PVC, ANTI CHAMA, E BLINDAGEM EM FITA POLIÉSTER, 2X0,75MM²</t>
  </si>
  <si>
    <t xml:space="preserve"> 13.8.1.5 </t>
  </si>
  <si>
    <t xml:space="preserve"> SME-PCI-016 </t>
  </si>
  <si>
    <t>CABO BLINDADO PARA SISTEMA DE DETECÇÃO DE INCÊNDIO COM CONDUTOR DE COBRE ELETROLÍTICO, ISOLAÇÃO EM PVC, ANTI CHAMA, E BLINDAGEM EM FITA POLIÉSTER, 2X1,5MM²</t>
  </si>
  <si>
    <t xml:space="preserve"> 13.8.2 </t>
  </si>
  <si>
    <t>SERVIÇOS E EQUIPAMENTOS</t>
  </si>
  <si>
    <t xml:space="preserve"> 13.8.2.1 </t>
  </si>
  <si>
    <t xml:space="preserve"> SME-PCI-017 </t>
  </si>
  <si>
    <t>CENTRAL DE ALARME DE INCENDIO CONVENCIONAL 220V - 12VCC - 5 LAÇOS</t>
  </si>
  <si>
    <t xml:space="preserve"> 13.8.2.2 </t>
  </si>
  <si>
    <t xml:space="preserve"> C4177 </t>
  </si>
  <si>
    <t>DETECTOR TERMO-VELOCIMÉTRICO, MONTAGEM DE TETO, C/ BASE ALIMENTAÇÃO 220 VAC, OPERAÇÃO EM REDE - INSTALADO</t>
  </si>
  <si>
    <t xml:space="preserve"> 13.8.2.3 </t>
  </si>
  <si>
    <t xml:space="preserve"> 11829 </t>
  </si>
  <si>
    <t>Acionador manual (botoeira) "aperte aqui", p/instal. incendio - endereçável</t>
  </si>
  <si>
    <t xml:space="preserve"> 13.9 </t>
  </si>
  <si>
    <t>SISTEMA DE GÁS CANALIZADO</t>
  </si>
  <si>
    <t xml:space="preserve"> 13.9.1 </t>
  </si>
  <si>
    <t xml:space="preserve"> 92688 </t>
  </si>
  <si>
    <t>TUBO DE AÇO GALVANIZADO COM COSTURA, CLASSE MÉDIA, CONEXÃO ROSQUEADA, DN 20 (3/4"), INSTALADO EM RAMAIS E SUB-RAMAIS DE GÁS - FORNECIMENTO E INSTALAÇÃO. AF_10/2020</t>
  </si>
  <si>
    <t xml:space="preserve"> 13.9.2 </t>
  </si>
  <si>
    <t xml:space="preserve"> SME-PCI-019 </t>
  </si>
  <si>
    <t>INSTALAÇÃO PARA CENTRAL DE GÁS</t>
  </si>
  <si>
    <t>INSTALAÇÕES HIDRÁULICAS</t>
  </si>
  <si>
    <t xml:space="preserve"> 89401 </t>
  </si>
  <si>
    <t>TUBO, PVC, SOLDÁVEL, DN 20MM, INSTALADO EM RAMAL DE DISTRIBUIÇÃO DE ÁGUA - FORNECIMENTO E INSTALAÇÃO. AF_06/2022</t>
  </si>
  <si>
    <t>INSTALAÇÕES SANITÁRIAS</t>
  </si>
  <si>
    <t xml:space="preserve"> 89711 </t>
  </si>
  <si>
    <t>TUBO PVC, SERIE NORMAL, ESGOTO PREDIAL, DN 40 MM, FORNECIDO E INSTALADO EM RAMAL DE DESCARGA OU RAMAL DE ESGOTO SANITÁRIO. AF_12/2014</t>
  </si>
  <si>
    <t xml:space="preserve"> 89713 </t>
  </si>
  <si>
    <t>TUBO PVC, SERIE NORMAL, ESGOTO PREDIAL, DN 75 MM, FORNECIDO E INSTALADO EM RAMAL DE DESCARGA OU RAMAL DE ESGOTO SANITÁRIO. AF_08/2022</t>
  </si>
  <si>
    <t xml:space="preserve"> 89714 </t>
  </si>
  <si>
    <t>TUBO PVC, SERIE NORMAL, ESGOTO PREDIAL, DN 100 MM, FORNECIDO E INSTALADO EM RAMAL DE DESCARGA OU RAMAL DE ESGOTO SANITÁRIO. AF_12/2014</t>
  </si>
  <si>
    <t xml:space="preserve"> 89707 </t>
  </si>
  <si>
    <t>CAIXA SIFONADA, PVC, DN 100 X 100 X 50 MM, JUNTA ELÁSTICA, FORNECIDA E INSTALADA EM RAMAL DE DESCARGA OU EM RAMAL DE ESGOTO SANITÁRIO. AF_08/2022</t>
  </si>
  <si>
    <t xml:space="preserve"> 14.2.5 </t>
  </si>
  <si>
    <t xml:space="preserve"> 94495 </t>
  </si>
  <si>
    <t>REGISTRO DE GAVETA BRUTO, LATÃO, ROSCÁVEL, 1" - FORNECIMENTO E INSTALAÇÃO. AF_08/2021</t>
  </si>
  <si>
    <t xml:space="preserve"> 14.2.6 </t>
  </si>
  <si>
    <t xml:space="preserve"> SME-HID-002 </t>
  </si>
  <si>
    <t>PONTO DE ESGOTO COM TUBO PCV RIGIDO SOLDAVEL Ø100M (VASO SANITÁRIO)</t>
  </si>
  <si>
    <t xml:space="preserve"> 14.2.7 </t>
  </si>
  <si>
    <t xml:space="preserve"> SME-HID-003 </t>
  </si>
  <si>
    <t>PONTO DE ESGOTO COM TUBO DE PVC RÍGIDO SOLDÁVEL DE  Ø 40 MM (LAVATÓRIOS, MICTÓRIOS, RALOS SIFONADOS, ETC...)</t>
  </si>
  <si>
    <t xml:space="preserve"> 14.2.8 </t>
  </si>
  <si>
    <t xml:space="preserve"> 14.2.9 </t>
  </si>
  <si>
    <t xml:space="preserve"> 86886 </t>
  </si>
  <si>
    <t>ENGATE FLEXÍVEL EM INOX, 1/2  X 30CM - FORNECIMENTO E INSTALAÇÃO. AF_01/2020</t>
  </si>
  <si>
    <t xml:space="preserve"> 14.2.10 </t>
  </si>
  <si>
    <t xml:space="preserve"> 14.2.11 </t>
  </si>
  <si>
    <t xml:space="preserve"> 86882 </t>
  </si>
  <si>
    <t>SIFÃO DO TIPO GARRAFA/COPO EM PVC 1.1/4  X 1.1/2 - FORNECIMENTO E INSTALAÇÃO. AF_01/2020</t>
  </si>
  <si>
    <t xml:space="preserve"> 14.2.12 </t>
  </si>
  <si>
    <t>SIFÃO DO TIPO GARRAFA/COPO EM PVC 1.1/4  X 1.1/2 - FORNECIMENTO E INSTALAÇÃO. AF_01/2020→ Copa professores</t>
  </si>
  <si>
    <t>LOUÇAS E METAIS</t>
  </si>
  <si>
    <t xml:space="preserve"> 14.3.1.1 </t>
  </si>
  <si>
    <t xml:space="preserve"> 86888 </t>
  </si>
  <si>
    <t>VASO SANITÁRIO SIFONADO COM CAIXA ACOPLADA LOUÇA BRANCA - FORNECIMENTO E INSTALAÇÃO. AF_01/2020</t>
  </si>
  <si>
    <t xml:space="preserve"> 14.3.1.2 </t>
  </si>
  <si>
    <t xml:space="preserve"> 100849 </t>
  </si>
  <si>
    <t>ASSENTO SANITÁRIO CONVENCIONAL - FORNECIMENTO E INSTALACAO. AF_01/2020</t>
  </si>
  <si>
    <t xml:space="preserve"> 14.3.1.3 </t>
  </si>
  <si>
    <t xml:space="preserve"> 86901 </t>
  </si>
  <si>
    <t>CUBA DE EMBUTIR OVAL EM LOUÇA BRANCA, 35 X 50CM OU EQUIVALENTE - FORNECIMENTO E INSTALAÇÃO. AF_01/2020</t>
  </si>
  <si>
    <t xml:space="preserve"> 14.3.1.4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</si>
  <si>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</si>
  <si>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</si>
  <si>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14.3.1.5 </t>
  </si>
  <si>
    <t xml:space="preserve"> 86936 </t>
  </si>
  <si>
    <t>CUBA DE EMBUTIR DE AÇO INOXIDÁVEL MÉDIA, INCLUSO VÁLVULA TIPO AMERICANA E SIFÃO TIPO GARRAFA EM METAL CROMADO - FORNECIMENTO E INSTALAÇÃO. AF_01/2020→ Copa professores</t>
  </si>
  <si>
    <t xml:space="preserve"> 14.3.2.1 </t>
  </si>
  <si>
    <t>BARRA DE APOIO RETA, EM ACO INOX POLIDO, COMPRIMENTO 80 CM,  FIXADA NA PAREDE - FORNECIMENTO E INSTALAÇÃO. AF_01/2020</t>
  </si>
  <si>
    <t xml:space="preserve"> 14.3.2.2 </t>
  </si>
  <si>
    <t>BARRA DE APOIO RETA, EM ACO INOX POLIDO, COMPRIMENTO 70 CM,  FIXADA NA PAREDE - FORNECIMENTO E INSTALAÇÃO. AF_01/2020</t>
  </si>
  <si>
    <t xml:space="preserve"> 14.3.2.3 </t>
  </si>
  <si>
    <t>BARRA DE APOIO RETA, EM ACO INOX POLIDO, COMPRIMENTO 40CM, FIXADA NA PAREDE - FORNECIMENTO E INSTALAÇÃO. AF_01/2020</t>
  </si>
  <si>
    <t xml:space="preserve"> 14.3.2.4 </t>
  </si>
  <si>
    <t xml:space="preserve"> 14.3.2.5 </t>
  </si>
  <si>
    <t xml:space="preserve"> SME-HID-001 </t>
  </si>
  <si>
    <t>TONEIRA PRESSMATIC BENEFIT DOCOL OU SIMILAR</t>
  </si>
  <si>
    <t xml:space="preserve"> 14.3.2.6 </t>
  </si>
  <si>
    <t xml:space="preserve"> 202348 </t>
  </si>
  <si>
    <t>TORNEIRA BANHEIRO PCD NORMA NBR9050 BICA BAIXA COM ALAVANCA</t>
  </si>
  <si>
    <t xml:space="preserve"> 14.3.2.7 </t>
  </si>
  <si>
    <t xml:space="preserve"> 86909 </t>
  </si>
  <si>
    <t>TORNEIRA CROMADA TUBO MÓVEL, DE MESA, 1/2 OU 3/4, PARA PIA DE COZINHA, PADRÃO ALTO - FORNECIMENTO E INSTALAÇÃO. AF_01/2020→ Copa professores</t>
  </si>
  <si>
    <t xml:space="preserve"> 14.3.2.8 </t>
  </si>
  <si>
    <t>DRENOS- CLIMATIZAÇÃO</t>
  </si>
  <si>
    <t xml:space="preserve"> 14.3.3.1 </t>
  </si>
  <si>
    <t xml:space="preserve"> 89865 </t>
  </si>
  <si>
    <t>TUBO, PVC, SOLDÁVEL, DN 25MM, INSTALADO EM DRENO DE AR-CONDICIONADO - FORNECIMENTO E INSTALAÇÃO. AF_12/2014</t>
  </si>
  <si>
    <t>CAIXAS E FOSSA</t>
  </si>
  <si>
    <t xml:space="preserve"> 14.3.4.1 </t>
  </si>
  <si>
    <t xml:space="preserve"> 98105 </t>
  </si>
  <si>
    <t>CAIXA DE GORDURA DUPLA (CAPACIDADE: 126 L), RETANGULAR, EM ALVENARIA COM TIJOLOS CERÂMICOS MACIÇOS, DIMENSÕES INTERNAS = 0,4X0,7 M, ALTURA INTERNA = 0,8 M. AF_12/2020</t>
  </si>
  <si>
    <t xml:space="preserve"> 14.3.4.2 </t>
  </si>
  <si>
    <t>CAIXA ENTERRADA HIDRÁULICA RETANGULAR, EM CONCRETO PRÉ-MOLDADO, DIMENSÕES INTERNAS: 0,6X0,6X0,5 M. AF_12/2020→ Esgoto secundário</t>
  </si>
  <si>
    <t xml:space="preserve"> 14.3.4.3 </t>
  </si>
  <si>
    <t xml:space="preserve"> 97896 </t>
  </si>
  <si>
    <t>CAIXA ENTERRADA HIDRÁULICA RETANGULAR, EM CONCRETO PRÉ-MOLDADO, DIMENSÕES INTERNAS: 0,4X0,4X0,4 M. AF_12/2020→ Esgoto primário</t>
  </si>
  <si>
    <t xml:space="preserve"> 14.3.4.4 </t>
  </si>
  <si>
    <t xml:space="preserve"> 98056 </t>
  </si>
  <si>
    <t>TANQUE SÉPTICO CIRCULAR, EM CONCRETO PRÉ-MOLDADO, DIÂMETRO INTERNO = 2,38 M, ALTURA INTERNA = 3,0 M, VOLUME ÚTIL: 12234,2 L (PARA 86 CONTRIBUINTES). AF_12/2020_PA</t>
  </si>
  <si>
    <t xml:space="preserve"> 14.3.4.5 </t>
  </si>
  <si>
    <t xml:space="preserve"> 98060 </t>
  </si>
  <si>
    <t>FILTRO ANAERÓBIO CIRCULAR, EM CONCRETO PRÉ-MOLDADO, DIÂMETRO INTERNO = 2,38 M, ALTURA INTERNA = 1,50 M, VOLUME ÚTIL: 5338,6 L (PARA 34 CONTRIBUINTES). AF_12/2020_PA</t>
  </si>
  <si>
    <t>GUARDA CORPO E CORRIMÃO</t>
  </si>
  <si>
    <t xml:space="preserve"> 15.1.1 </t>
  </si>
  <si>
    <t xml:space="preserve"> 15.1.2 </t>
  </si>
  <si>
    <t>CORRIMÃO SIMPLES, DIÂMETRO EXTERNO = 1 1/2, EM AÇO GALVANIZADO. - COM PINTURA COM TINTA EPOXÍDICA DE ACABAMENTO</t>
  </si>
  <si>
    <t>IDENTIFICAÇÃO VISUAL</t>
  </si>
  <si>
    <t xml:space="preserve"> 15.2.1 </t>
  </si>
  <si>
    <t xml:space="preserve"> 84124 </t>
  </si>
  <si>
    <t>LETRA DE ACO INOX NO22 ALT=20CM FORNECIMENTO E COLOCACAO</t>
  </si>
  <si>
    <t xml:space="preserve"> 15.2.2 </t>
  </si>
  <si>
    <t xml:space="preserve"> SME-ARQ-095 </t>
  </si>
  <si>
    <t>PLACA DE INAUGURAÇÃO EM AÇO INOX, BASE EM GRANITO - PADRÃO ITAJAÍ 40X60</t>
  </si>
  <si>
    <t xml:space="preserve"> 15.3 </t>
  </si>
  <si>
    <t>EQUIPAMENTOS PCD</t>
  </si>
  <si>
    <t xml:space="preserve"> 15.3.1 </t>
  </si>
  <si>
    <t xml:space="preserve"> 200589 </t>
  </si>
  <si>
    <t>PLACA DE SINALIZACAO TATIL EM BRAILE 20X8CM</t>
  </si>
  <si>
    <t xml:space="preserve"> 15.3.2 </t>
  </si>
  <si>
    <t xml:space="preserve"> 05.057.0015-0 </t>
  </si>
  <si>
    <t>MAPA TATIL (BRAILE/RELEVO) EM ACRILICO, MEDINDO (54X39)CM, PARA SINALIZACAO E LOCALIZACAO DE AMBIENTES</t>
  </si>
  <si>
    <t xml:space="preserve"> 15.3.3 </t>
  </si>
  <si>
    <t xml:space="preserve"> 062048 </t>
  </si>
  <si>
    <t>BOTOEIRA ANTI PANICO ALARME WC AUDIVISUAL PNE/PCD NBR9050</t>
  </si>
  <si>
    <t xml:space="preserve"> 15.3.4 </t>
  </si>
  <si>
    <t xml:space="preserve"> 30.06.010 </t>
  </si>
  <si>
    <t>Placa para sinalização tátil (início ou final) em braile para corrimão</t>
  </si>
  <si>
    <t xml:space="preserve"> 15.4 </t>
  </si>
  <si>
    <t>DIVERSOS</t>
  </si>
  <si>
    <t xml:space="preserve"> 15.4.1 </t>
  </si>
  <si>
    <t xml:space="preserve"> 09.014.0015-A </t>
  </si>
  <si>
    <t>MESA DE JOGOS COM 4 BANCOS,TAMPO DE MESA EM MARMORITE ARMADO ,NA COR NATURAL,TENDO NO CENTRO TABULEIRO DE XADREZ EM MARMO RITE NAS CORES BRANCA E PRETA,PES(MESA E BANCOS)DE CONCRETO ARMADO.FORNECIMENTO E COLOCACAO</t>
  </si>
  <si>
    <t xml:space="preserve"> 15.4.2 </t>
  </si>
  <si>
    <t xml:space="preserve"> 200019 </t>
  </si>
  <si>
    <t>BANCO DE MADEIRA VERNIZ 7 REGUAS/SUPORTES FERRO FUNDIDO COM 1,50m CADA</t>
  </si>
  <si>
    <t xml:space="preserve"> 15.4.3 </t>
  </si>
  <si>
    <t xml:space="preserve"> 13030 </t>
  </si>
  <si>
    <t>Bicicletário em tubo de aço galvanizado diam=2.1/2", para 6 bicicletas, chumbadas no piso, incluso pintura de acabamento com 02 demãos</t>
  </si>
  <si>
    <t xml:space="preserve"> 15.4.4 </t>
  </si>
  <si>
    <t xml:space="preserve"> 3226 </t>
  </si>
  <si>
    <t>Banco de concreto em alvenaria de tijolos, assento em concreto armado, sem encosto, pintado com tinta acrílica, 2 demãos</t>
  </si>
  <si>
    <t xml:space="preserve"> 15.4.5 </t>
  </si>
  <si>
    <t xml:space="preserve"> 98509 </t>
  </si>
  <si>
    <t>PLANTIO DE ARBUSTO OU  CERCA VIVA. AF_05/2018→ Buchinho</t>
  </si>
  <si>
    <t xml:space="preserve"> 15.4.6 </t>
  </si>
  <si>
    <t xml:space="preserve"> 98510 </t>
  </si>
  <si>
    <t>PLANTIO DE ÁRVORE ORNAMENTAL COM ALTURA DE MUDA MENOR OU IGUAL A 2,00 M. AF_05/2018</t>
  </si>
  <si>
    <t xml:space="preserve"> 15.5 </t>
  </si>
  <si>
    <t>EQUIPAMENTOS ÁREA EXTERNA</t>
  </si>
  <si>
    <t xml:space="preserve"> 15.5.1 </t>
  </si>
  <si>
    <t xml:space="preserve"> SME-ARQ-042 </t>
  </si>
  <si>
    <t>DESMONTAGEM RETIRADA E REMONTAGEM DE PARQUE INFANTIL COMPLETO</t>
  </si>
  <si>
    <t xml:space="preserve"> 15.5.2 </t>
  </si>
  <si>
    <t xml:space="preserve"> 2432 </t>
  </si>
  <si>
    <t>Poste oficial para volei em aço galvanizado d=3", c/esticador e catraca</t>
  </si>
  <si>
    <t>par</t>
  </si>
  <si>
    <t xml:space="preserve"> 15.5.3 </t>
  </si>
  <si>
    <t xml:space="preserve"> 2429 </t>
  </si>
  <si>
    <t>Rede para volei profissional, em nylon e com medidor de altura</t>
  </si>
  <si>
    <t xml:space="preserve"> 15.5.4 </t>
  </si>
  <si>
    <t>Poste Espirobol, galvanizado d=3", c/ corda</t>
  </si>
  <si>
    <t xml:space="preserve"> 15.5.5 </t>
  </si>
  <si>
    <t xml:space="preserve"> 2408 </t>
  </si>
  <si>
    <t>Trave para campo de futebol soçaite, desmontável</t>
  </si>
  <si>
    <t xml:space="preserve"> 15.5.6 </t>
  </si>
  <si>
    <t xml:space="preserve"> 10069 </t>
  </si>
  <si>
    <t>Traves oficial para futebol de salão 3x2m em aço galv.3", com requadro e redes de polietileno fio 4mm (conjunto p/futsal)</t>
  </si>
  <si>
    <t xml:space="preserve"> 15.5.7 </t>
  </si>
  <si>
    <t xml:space="preserve"> 7724 </t>
  </si>
  <si>
    <t>Estrutura Metálica Móvel, p/ Tabela e Cesta de Basquete, Padrão Oficial  em Tubo Galvanizado 2"</t>
  </si>
  <si>
    <t xml:space="preserve"> 15.5.8 </t>
  </si>
  <si>
    <t xml:space="preserve"> 2419 </t>
  </si>
  <si>
    <t>Estrutura metálica fixa, p/ tabela em aço com aro e cesta p/ basquete, padrão oficial, em tubo galvanizado d=5" - instalada</t>
  </si>
  <si>
    <t>INSTALAÇÕES ELETRICAS EM BAIXA TENSÃO</t>
  </si>
  <si>
    <t xml:space="preserve"> 16.1.1 </t>
  </si>
  <si>
    <t>INFRA</t>
  </si>
  <si>
    <t xml:space="preserve"> 16.1.1.1 </t>
  </si>
  <si>
    <t xml:space="preserve"> 91856 </t>
  </si>
  <si>
    <t>ELETRODUTO FLEXÍVEL CORRUGADO, PVC, DN 32 MM (1"), PARA CIRCUITOS TERMINAIS, INSTALADO EM PAREDE - FORNECIMENTO E INSTALAÇÃO. AF_12/2015</t>
  </si>
  <si>
    <t xml:space="preserve"> 16.1.1.2 </t>
  </si>
  <si>
    <t xml:space="preserve"> 97668 </t>
  </si>
  <si>
    <t>ELETRODUTO FLEXÍVEL CORRUGADO, PEAD, DN 63 (2"), PARA REDE ENTERRADA DE DISTRIBUIÇÃO DE ENERGIA ELÉTRICA - FORNECIMENTO E INSTALAÇÃO. AF_12/2021</t>
  </si>
  <si>
    <t xml:space="preserve"> 91834 </t>
  </si>
  <si>
    <t>ELETRODUTO FLEXÍVEL CORRUGADO, PVC, DN 25 MM (3/4"), PARA CIRCUITOS TERMINAIS, INSTALADO EM FORRO - FORNECIMENTO E INSTALAÇÃO. AF_12/2015</t>
  </si>
  <si>
    <t xml:space="preserve"> 93142 </t>
  </si>
  <si>
    <t>PONTO DE TOMADA RESIDENCIAL INCLUINDO TOMADA (2 MÓDULOS) 10A/250V, CAIXA ELÉTRICA, ELETRODUTO, CABO, RASGO, QUEBRA E CHUMBAMENTO. AF_01/2016</t>
  </si>
  <si>
    <t xml:space="preserve"> 101875 </t>
  </si>
  <si>
    <t>QUADRO DE DISTRIBUIÇÃO DE ENERGIA EM CHAPA DE AÇO GALVANIZADO, DE EMBUTIR, COM BARRAMENTO TRIFÁSICO, PARA 12 DISJUNTORES DIN 100A - FORNECIMENTO E INSTALAÇÃO. AF_10/2020</t>
  </si>
  <si>
    <t xml:space="preserve"> 101883 </t>
  </si>
  <si>
    <t>QUADRO DE DISTRIBUIÇÃO DE ENERGIA EM CHAPA DE AÇO GALVANIZADO, DE EMBUTIR, COM BARRAMENTO TRIFÁSICO, PARA 18 DISJUNTORES DIN 100A - FORNECIMENTO E INSTALAÇÃO. AF_10/2020</t>
  </si>
  <si>
    <t xml:space="preserve"> 101879 </t>
  </si>
  <si>
    <t>QUADRO DE DISTRIBUIÇÃO DE ENERGIA EM CHAPA DE AÇO GALVANIZADO, DE EMBUTIR, COM BARRAMENTO TRIFÁSICO, PARA 24 DISJUNTORES DIN 100A - FORNECIMENTO E INSTALAÇÃO. AF_10/2020</t>
  </si>
  <si>
    <t xml:space="preserve"> 8078 </t>
  </si>
  <si>
    <t>Disjuntor termomagnetico tripolar 125 A, padrão DIN (Europeu - linha branca), 10KA</t>
  </si>
  <si>
    <t xml:space="preserve"> 97589 </t>
  </si>
  <si>
    <t>LUMINÁRIA TIPO PLAFON EM PLÁSTICO, DE SOBREPOR, COM 1 LÂMPADA FLUORESCENTE DE 15 W, SEM REATOR - FORNECIMENTO E INSTALAÇÃO. AF_02/2020</t>
  </si>
  <si>
    <t xml:space="preserve"> 93128 </t>
  </si>
  <si>
    <t>PONTO DE ILUMINAÇÃO RESIDENCIAL INCLUINDO INTERRUPTOR SIMPLES, CAIXA ELÉTRICA, ELETRODUTO, CABO, RASGO, QUEBRA E CHUMBAMENTO (EXCLUINDO LUMINÁRIA E LÂMPADA). AF_01/2016</t>
  </si>
  <si>
    <t xml:space="preserve"> 060316 </t>
  </si>
  <si>
    <t>REFLETOR 100W LED LINEAR BLINDADO A PROVA D'AGUA</t>
  </si>
  <si>
    <t xml:space="preserve"> 069054 </t>
  </si>
  <si>
    <t>POSTE ACO CONICO TUBULAR RETO 9,0m ENGASTADO</t>
  </si>
  <si>
    <t xml:space="preserve"> 09.85.045 </t>
  </si>
  <si>
    <t>FDE</t>
  </si>
  <si>
    <t>CRUZETA DE FERRO GALVANIZADO PARA 2 PROJETORES</t>
  </si>
  <si>
    <t xml:space="preserve"> C3626 </t>
  </si>
  <si>
    <t>POSTE METÁLICO DECORATIVO CÔNICO RETO FLANGEADO H=4.0m P/01 OU 02 LUMINÁRIAS DECORATIVAS</t>
  </si>
  <si>
    <t xml:space="preserve"> 18.027.0152-0 </t>
  </si>
  <si>
    <t>LUMINARIA DECORATIVA,PARA ILUMINACAO PUBLICA E ESTACIONAMENTOS, COM DUAS PETALAS, PARA LAMPADA LED DE 50W, EQUIPADA COM CELULA FOTOELETRICA, INCLUSIVE LAMPADA.FORNECIMENTO E COLOCACAO</t>
  </si>
  <si>
    <t xml:space="preserve"> 16.2 </t>
  </si>
  <si>
    <t>ENTRADA DE ENERGIA -SUBESTAÇÃO</t>
  </si>
  <si>
    <t xml:space="preserve"> 16.2.1 </t>
  </si>
  <si>
    <t>ABRIGO SUBESTAÇÃO</t>
  </si>
  <si>
    <t xml:space="preserve"> 16.2.1.1 </t>
  </si>
  <si>
    <t xml:space="preserve"> 94998 </t>
  </si>
  <si>
    <t>EXECUÇÃO DE PASSEIO (CALÇADA) OU PISO DE CONCRETO COM CONCRETO MOLDADO IN LOCO, FEITO EM OBRA, ACABAMENTO CONVENCIONAL, ESPESSURA 12 CM, ARMADO. AF_07/2016</t>
  </si>
  <si>
    <t xml:space="preserve"> 16.2.1.2 </t>
  </si>
  <si>
    <t xml:space="preserve"> 16.2.1.3 </t>
  </si>
  <si>
    <t xml:space="preserve"> 16.2.1.4 </t>
  </si>
  <si>
    <t xml:space="preserve"> 16.2.1.5 </t>
  </si>
  <si>
    <t xml:space="preserve"> 97733 </t>
  </si>
  <si>
    <t>PEÇA RETANGULAR PRÉ-MOLDADA, VOLUME DE CONCRETO DE ATÉ 10 LITROS, TAXA DE AÇO APROXIMADA DE 30KG/M³. AF_01/2018</t>
  </si>
  <si>
    <t xml:space="preserve"> 16.2.1.6 </t>
  </si>
  <si>
    <t>PORTA EM ALUMÍNIO DE ABRIR TIPO VENEZIANA COM GUARNIÇÃO, FIXAÇÃO COM PARAFUSOS - FORNECIMENTO E INSTALAÇÃO. AF_12/2019</t>
  </si>
  <si>
    <t xml:space="preserve"> 16.2.1.7 </t>
  </si>
  <si>
    <t xml:space="preserve"> SME-ARQ-022 </t>
  </si>
  <si>
    <t>JANELA EM ALUMÍNIO DE ABRIR TIPO VENEZIANA COM GUARNIÇÃO, FIXAÇÃO COM PARAFUSOS - FORNECIMENTO E INSTALAÇÃO.</t>
  </si>
  <si>
    <t xml:space="preserve"> 16.2.1.8 </t>
  </si>
  <si>
    <t xml:space="preserve"> 16.2.1.9 </t>
  </si>
  <si>
    <t xml:space="preserve"> 16.2.2 </t>
  </si>
  <si>
    <t>SUBESTAÇÃO</t>
  </si>
  <si>
    <t xml:space="preserve"> 16.2.2.1 </t>
  </si>
  <si>
    <t xml:space="preserve"> SME-ELET-010 </t>
  </si>
  <si>
    <t>ASSENTAMENTO DE POSTE DE CONCRETO COM COMPRIMENTO NOMINAL DE 11 M, CARGA NOMINAL DE 1000 DAN, ENGASTAMENTO BASE CONCRETADA COM 1 M DE CONCRETO E 0,7 M DE SOLO (INCLUI FORNECIMENTO).</t>
  </si>
  <si>
    <t xml:space="preserve"> 16.2.2.2 </t>
  </si>
  <si>
    <t xml:space="preserve"> SME-ELE-016 </t>
  </si>
  <si>
    <t>TRANSFORMADOR DE DISTRIBUIÇÃO, 150 KVA, TRIFÁSICO, 60 HZ, CLASSE 23,1 KV, IMERSO EM ÓLEO MINERAL, INSTALAÇÃO EM POSTE (NÃO INCLUSO SUPORTE) - FORNECIMENTO E INSTALAÇÃO. AF_12/2020</t>
  </si>
  <si>
    <t xml:space="preserve"> 16.2.2.3 </t>
  </si>
  <si>
    <t xml:space="preserve"> 73624 </t>
  </si>
  <si>
    <t>SUPORTE PARA TRANSFORMADOR EM POSTE DE CONCRETO CIRCULAR</t>
  </si>
  <si>
    <t xml:space="preserve"> 16.2.2.4 </t>
  </si>
  <si>
    <t xml:space="preserve"> 078630 </t>
  </si>
  <si>
    <t>CRUZETA DE CONCRETO PADRAO 2,40M</t>
  </si>
  <si>
    <t xml:space="preserve"> 16.2.2.5 </t>
  </si>
  <si>
    <t xml:space="preserve"> SME-ELE-012 </t>
  </si>
  <si>
    <t>SELA PARA CRUZETA DE CONCRETO</t>
  </si>
  <si>
    <t xml:space="preserve"> 16.2.2.6 </t>
  </si>
  <si>
    <t xml:space="preserve"> SME-ELE-013 </t>
  </si>
  <si>
    <t>ISOLADOR PINO</t>
  </si>
  <si>
    <t xml:space="preserve"> 16.2.2.7 </t>
  </si>
  <si>
    <t xml:space="preserve"> 065100 </t>
  </si>
  <si>
    <t>PARA RAIO POLIMERICO DE DISTRIBUICAO 15KV 10KA C/ FERRAGEM</t>
  </si>
  <si>
    <t xml:space="preserve"> 16.2.2.8 </t>
  </si>
  <si>
    <t xml:space="preserve"> 078150 </t>
  </si>
  <si>
    <t>SUPORTE PARA CONDUCAO CABO COBRE NU EM PARA-RAIOS</t>
  </si>
  <si>
    <t xml:space="preserve"> 16.2.2.9 </t>
  </si>
  <si>
    <t xml:space="preserve"> 16.2.2.10 </t>
  </si>
  <si>
    <t xml:space="preserve"> 39.04.100 </t>
  </si>
  <si>
    <t>Cabo de cobre nu, têmpera mole, classe 2, de 70 mm²</t>
  </si>
  <si>
    <t xml:space="preserve"> 16.2.2.11 </t>
  </si>
  <si>
    <t xml:space="preserve"> 72252 </t>
  </si>
  <si>
    <t>CABO DE COBRE NU 25MM2 - FORNECIMENTO E INSTALACAO</t>
  </si>
  <si>
    <t xml:space="preserve"> 16.2.2.12 </t>
  </si>
  <si>
    <t xml:space="preserve"> 92994 </t>
  </si>
  <si>
    <t>CABO DE COBRE FLEXÍVEL ISOLADO, 120 MM², ANTI-CHAMA 0,6/1,0 KV, PARA REDE ENTERRADA DE DISTRIBUIÇÃO DE ENERGIA ELÉTRICA - FORNECIMENTO E INSTALAÇÃO. AF_12/2021</t>
  </si>
  <si>
    <t xml:space="preserve"> 16.2.2.13 </t>
  </si>
  <si>
    <t xml:space="preserve"> 7930 </t>
  </si>
  <si>
    <t>Terminal de compressão para cabo de 120 mm2 - fornecimento e instalação</t>
  </si>
  <si>
    <t xml:space="preserve"> 16.2.2.14 </t>
  </si>
  <si>
    <t xml:space="preserve"> 12620 </t>
  </si>
  <si>
    <t>Terminal de compressão 2 furos para cabo de 70 mm2 - fornecimento e instalação</t>
  </si>
  <si>
    <t xml:space="preserve"> 16.2.2.15 </t>
  </si>
  <si>
    <t xml:space="preserve"> 7922 </t>
  </si>
  <si>
    <t>Terminal de compressão para cabo de  25 mm2 - fornecimento e instalação</t>
  </si>
  <si>
    <t xml:space="preserve"> 16.2.2.16 </t>
  </si>
  <si>
    <t xml:space="preserve"> 12452 </t>
  </si>
  <si>
    <t>Disjuntor tipo DIN/IEC, tripolar 63A</t>
  </si>
  <si>
    <t xml:space="preserve"> 16.2.2.17 </t>
  </si>
  <si>
    <t xml:space="preserve"> 13174 </t>
  </si>
  <si>
    <t>Dispositivo de proteção contra surto de tensão DPS 40/20kA - 175v Classe II</t>
  </si>
  <si>
    <t xml:space="preserve"> 16.2.2.18 </t>
  </si>
  <si>
    <t xml:space="preserve"> 93653 </t>
  </si>
  <si>
    <t>DISJUNTOR MONOPOLAR TIPO DIN, CORRENTE NOMINAL DE 10A - FORNECIMENTO E INSTALAÇÃO. AF_10/2020</t>
  </si>
  <si>
    <t xml:space="preserve"> 16.2.2.19 </t>
  </si>
  <si>
    <t xml:space="preserve"> 37.25.110 </t>
  </si>
  <si>
    <t>Disjuntor em caixa moldada tripolar, térmico e magnético fixos, tensão de isolamento 415/690V, de 175A a 250A</t>
  </si>
  <si>
    <t xml:space="preserve"> 16.2.2.20 </t>
  </si>
  <si>
    <t xml:space="preserve"> 101882 </t>
  </si>
  <si>
    <t>QUADRO DE DISTRIBUIÇÃO DE ENERGIA EM CHAPA DE AÇO GALVANIZADO, DE EMBUTIR, COM BARRAMENTO TRIFÁSICO, PARA 30 DISJUNTORES DIN 225A - FORNECIMENTO E INSTALAÇÃO. AF_10/2020</t>
  </si>
  <si>
    <t xml:space="preserve"> 16.2.2.21 </t>
  </si>
  <si>
    <t xml:space="preserve"> 3840 </t>
  </si>
  <si>
    <t>Caixa para medição direta padrão energisa (1.00 x 0.60 x 0.20 m) em chapa de alumíniode 2mm</t>
  </si>
  <si>
    <t xml:space="preserve"> 16.2.2.22 </t>
  </si>
  <si>
    <t xml:space="preserve"> 37.20.130 </t>
  </si>
  <si>
    <t>Banco de medição para transformadores TC/TP, padrão Eletropaulo e/ou Cesp</t>
  </si>
  <si>
    <t xml:space="preserve"> 16.2.2.23 </t>
  </si>
  <si>
    <t xml:space="preserve"> SME-ELE-014 </t>
  </si>
  <si>
    <t>Caixa de equipotencialização 40x40x15, com barramento para neutro - Fornecimento</t>
  </si>
  <si>
    <t xml:space="preserve"> 16.2.2.24 </t>
  </si>
  <si>
    <t xml:space="preserve"> 97893 </t>
  </si>
  <si>
    <t>CAIXA ENTERRADA ELÉTRICA RETANGULAR, EM ALVENARIA COM BLOCOS DE CONCRETO, FUNDO COM BRITA, DIMENSÕES INTERNAS: 0,8X0,8X0,6 M. AF_12/2020</t>
  </si>
  <si>
    <t xml:space="preserve"> 16.2.2.25 </t>
  </si>
  <si>
    <t xml:space="preserve"> 101798 </t>
  </si>
  <si>
    <t>TAMPA PARA CAIXA TIPO R1, EM FERRO FUNDIDO, DIMENSÕES INTERNAS: 0,40 X 0,60 M - FORNECIMENTO E INSTALAÇÃO. AF_12/2020</t>
  </si>
  <si>
    <t xml:space="preserve"> 16.2.2.26 </t>
  </si>
  <si>
    <t xml:space="preserve"> 83446 </t>
  </si>
  <si>
    <t>CAIXA DE PASSAGEM 30X30X40 COM TAMPA E DRENO BRITA</t>
  </si>
  <si>
    <t xml:space="preserve"> 16.2.2.27 </t>
  </si>
  <si>
    <t xml:space="preserve"> 73798/003 </t>
  </si>
  <si>
    <t>DUTO ESPIRAL FLEXIVEL SINGELO PEAD D=75MM(3") REVESTIDO COM PVC COM FIO GUIA DE ACO GALVANIZADO, LANCADO DIRETO NO SOLO, INCL CONEXOES</t>
  </si>
  <si>
    <t xml:space="preserve"> 16.2.2.28 </t>
  </si>
  <si>
    <t xml:space="preserve"> 93012 </t>
  </si>
  <si>
    <t>ELETRODUTO RÍGIDO ROSCÁVEL, PVC, DN 110 MM (4"), PARA REDE ENTERRADA DE DISTRIBUIÇÃO DE ENERGIA ELÉTRICA - FORNECIMENTO E INSTALAÇÃO. AF_12/2021</t>
  </si>
  <si>
    <t xml:space="preserve"> 16.2.2.29 </t>
  </si>
  <si>
    <t xml:space="preserve"> 93026 </t>
  </si>
  <si>
    <t>CURVA 90 GRAUS PARA ELETRODUTO, PVC, ROSCÁVEL, DN 110 MM (4"), PARA REDE ENTERRADA DE DISTRIBUIÇÃO DE ENERGIA ELÉTRICA - FORNECIMENTO E INSTALAÇÃO. AF_12/2021</t>
  </si>
  <si>
    <t xml:space="preserve"> 16.2.2.30 </t>
  </si>
  <si>
    <t xml:space="preserve"> 91872 </t>
  </si>
  <si>
    <t>ELETRODUTO RÍGIDO ROSCÁVEL, PVC, DN 32 MM (1"), PARA CIRCUITOS TERMINAIS, INSTALADO EM PAREDE - FORNECIMENTO E INSTALAÇÃO. AF_12/2015</t>
  </si>
  <si>
    <t xml:space="preserve"> 16.2.2.31 </t>
  </si>
  <si>
    <t xml:space="preserve"> 91917 </t>
  </si>
  <si>
    <t>CURVA 90 GRAUS PARA ELETRODUTO, PVC, ROSCÁVEL, DN 32 MM (1"), PARA CIRCUITOS TERMINAIS, INSTALADA EM PAREDE - FORNECIMENTO E INSTALAÇÃO. AF_12/2015</t>
  </si>
  <si>
    <t xml:space="preserve"> 16.2.2.32 </t>
  </si>
  <si>
    <t xml:space="preserve"> 95734 </t>
  </si>
  <si>
    <t>LUVA PARA ELETRODUTO, PVC, SOLDÁVEL, DN 32 MM (1), APARENTE, INSTALADA EM TETO - FORNECIMENTO E INSTALAÇÃO. AF_11/2016_P</t>
  </si>
  <si>
    <t xml:space="preserve"> 16.2.2.33 </t>
  </si>
  <si>
    <t xml:space="preserve"> 91844 </t>
  </si>
  <si>
    <t>ELETRODUTO FLEXÍVEL CORRUGADO, PVC, DN 25 MM (3/4"), PARA CIRCUITOS TERMINAIS, INSTALADO EM LAJE - FORNECIMENTO E INSTALAÇÃO. AF_12/2015</t>
  </si>
  <si>
    <t xml:space="preserve"> 16.2.2.34 </t>
  </si>
  <si>
    <t xml:space="preserve"> 90443 </t>
  </si>
  <si>
    <t>RASGO EM ALVENARIA PARA RAMAIS/ DISTRIBUIÇÃO COM DIAMETROS MENORES OU IGUAIS A 40 MM. AF_05/2015</t>
  </si>
  <si>
    <t xml:space="preserve"> 16.2.2.35 </t>
  </si>
  <si>
    <t xml:space="preserve"> 92023 </t>
  </si>
  <si>
    <t>INTERRUPTOR SIMPLES (1 MÓDULO) COM 1 TOMADA DE EMBUTIR 2P+T 10 A,  INCLUINDO SUPORTE E PLACA - FORNECIMENTO E INSTALAÇÃO. AF_12/2015</t>
  </si>
  <si>
    <t xml:space="preserve"> 16.2.2.36 </t>
  </si>
  <si>
    <t xml:space="preserve"> 91940 </t>
  </si>
  <si>
    <t>CAIXA RETANGULAR 4" X 2" MÉDIA (1,30 M DO PISO), PVC, INSTALADA EM PAREDE - FORNECIMENTO E INSTALAÇÃO. AF_12/2015</t>
  </si>
  <si>
    <t xml:space="preserve"> 16.2.2.37 </t>
  </si>
  <si>
    <t xml:space="preserve"> 91936 </t>
  </si>
  <si>
    <t>CAIXA OCTOGONAL 4" X 4", PVC, INSTALADA EM LAJE - FORNECIMENTO E INSTALAÇÃO. AF_12/2015</t>
  </si>
  <si>
    <t xml:space="preserve"> 16.2.2.38 </t>
  </si>
  <si>
    <t xml:space="preserve"> 93016 </t>
  </si>
  <si>
    <t>LUVA PARA ELETRODUTO, PVC, ROSCÁVEL, DN 85 MM (3"), PARA REDE ENTERRADA DE DISTRIBUIÇÃO DE ENERGIA ELÉTRICA - FORNECIMENTO E INSTALAÇÃO. AF_12/2021</t>
  </si>
  <si>
    <t xml:space="preserve"> 16.2.2.39 </t>
  </si>
  <si>
    <t xml:space="preserve"> 069103 </t>
  </si>
  <si>
    <t>DUTO ESPIRAL FLEXIVEL 4"" P/ CABO SUBTERRANEO DE ALIMENTACAO</t>
  </si>
  <si>
    <t xml:space="preserve"> 16.2.2.40 </t>
  </si>
  <si>
    <t xml:space="preserve"> 060988 </t>
  </si>
  <si>
    <t>LUMINARIA FLAT STH7940/40 LED 36W 4000K BIVOLT 120CM STELLA</t>
  </si>
  <si>
    <t xml:space="preserve"> 16.2.2.41 </t>
  </si>
  <si>
    <t xml:space="preserve"> 15.007.0357-0 </t>
  </si>
  <si>
    <t>CHAVE FUSIVEL,UNIPOLAR,COMANDO POR VARA DE MANOBRA,21KV-100A .FORNECIMENTO E COLOCACAO</t>
  </si>
  <si>
    <t xml:space="preserve"> 16.3 </t>
  </si>
  <si>
    <t xml:space="preserve"> 16.3.1 </t>
  </si>
  <si>
    <t xml:space="preserve"> 103247 </t>
  </si>
  <si>
    <t>AR CONDICIONADO SPLIT INVERTER, HI-WALL (PAREDE), 12000 BTU/H, CICLO FRIO - FORNECIMENTO E INSTALAÇÃO. AF_11/2021_PE→ Administração; Direção; Orientação; Supervisão; Direção; Sala de Reunião</t>
  </si>
  <si>
    <t xml:space="preserve"> 16.3.2 </t>
  </si>
  <si>
    <t>AR CONDICIONADO SPLIT INVERTER, HI-WALL (PAREDE), 18000 BTU/H, CICLO FRIO - FORNECIMENTO E INSTALAÇÃO. AF_11/2021_P→ Sala de hora atividade</t>
  </si>
  <si>
    <t xml:space="preserve"> 16.3.3 </t>
  </si>
  <si>
    <t xml:space="preserve"> 103272 </t>
  </si>
  <si>
    <t>AR CONDICIONADO SPLIT ON/OFF, CASSETE (TETO), 36000 BTU/H, CICLO QUENTE/FRIO - FORNECIMENTO E INSTALAÇÃO. AF_11/2021_PE→ Salas de aula (exceto salas modulares) e sala dos professores</t>
  </si>
  <si>
    <t xml:space="preserve"> 16.3.4 </t>
  </si>
  <si>
    <t>AR CONDICIONADO SPLIT INVERTER, HI-WALL (PAREDE), 24000 BTU/H, CICLO FRIO - FORNECIMENTO E INSTALAÇÃO. AF_11/2021_PE→ Secretaria</t>
  </si>
  <si>
    <t xml:space="preserve"> 16.3.5 </t>
  </si>
  <si>
    <t xml:space="preserve"> 16.3.6 </t>
  </si>
  <si>
    <t xml:space="preserve"> 97328 </t>
  </si>
  <si>
    <t>TUBO EM COBRE FLEXÍVEL, DN 3/8", COM ISOLAMENTO, INSTALADO EM RAMAL DE ALIMENTAÇÃO DE AR CONDICIONADO COM CONDENSADORA INDIVIDUAL  FORNECIMENTO E INSTALAÇÃO. AF_12/2015</t>
  </si>
  <si>
    <t xml:space="preserve"> 16.3.7 </t>
  </si>
  <si>
    <t xml:space="preserve"> 16.3.8 </t>
  </si>
  <si>
    <t xml:space="preserve"> 16.3.9 </t>
  </si>
  <si>
    <t xml:space="preserve"> 91993 </t>
  </si>
  <si>
    <t>TOMADA ALTA DE EMBUTIR (1 MÓDULO), 2P+T 20 A, INCLUINDO SUPORTE E PLACA - FORNECIMENTO E INSTALAÇÃO. AF_12/2015</t>
  </si>
  <si>
    <t xml:space="preserve"> 16.3.10 </t>
  </si>
  <si>
    <t xml:space="preserve"> 93143 </t>
  </si>
  <si>
    <t>PONTO DE TOMADA RESIDENCIAL INCLUINDO TOMADA 20A/250V, CAIXA ELÉTRICA, ELETRODUTO, CABO, RASGO, QUEBRA E CHUMBAMENTO. AF_01/2016</t>
  </si>
  <si>
    <t xml:space="preserve"> 17.1 </t>
  </si>
  <si>
    <t>_______________________________________________________________
Setor de Engenharia</t>
  </si>
  <si>
    <t>Total Geral - Ampliação</t>
  </si>
  <si>
    <t xml:space="preserve"> 8</t>
  </si>
  <si>
    <t xml:space="preserve"> 9</t>
  </si>
  <si>
    <t xml:space="preserve"> 10</t>
  </si>
  <si>
    <t xml:space="preserve"> 11</t>
  </si>
  <si>
    <t xml:space="preserve"> 12</t>
  </si>
  <si>
    <t xml:space="preserve"> 13</t>
  </si>
  <si>
    <t xml:space="preserve"> 14</t>
  </si>
  <si>
    <t xml:space="preserve"> 15</t>
  </si>
  <si>
    <t>Cronograma Físico e Financeiro - Reforma</t>
  </si>
  <si>
    <t xml:space="preserve"> 16.1.2</t>
  </si>
  <si>
    <t xml:space="preserve"> 16.1.2.1</t>
  </si>
  <si>
    <t xml:space="preserve"> 16.1.2.2</t>
  </si>
  <si>
    <t xml:space="preserve"> 16.1.2.3</t>
  </si>
  <si>
    <t xml:space="preserve"> 16.1.2.4</t>
  </si>
  <si>
    <t xml:space="preserve"> 16.1.2.5</t>
  </si>
  <si>
    <t xml:space="preserve"> 16.1.2.6</t>
  </si>
  <si>
    <t xml:space="preserve"> 16.1.2.7</t>
  </si>
  <si>
    <t xml:space="preserve"> 16.1.2.8</t>
  </si>
  <si>
    <t xml:space="preserve"> 16.1.2.9</t>
  </si>
  <si>
    <t xml:space="preserve"> 16.1.2.10</t>
  </si>
  <si>
    <t xml:space="preserve"> 16.1.3</t>
  </si>
  <si>
    <t xml:space="preserve"> 16.1.3.1 </t>
  </si>
  <si>
    <t xml:space="preserve"> 16.1.3.2</t>
  </si>
  <si>
    <t xml:space="preserve"> 16.1.3.3</t>
  </si>
  <si>
    <t xml:space="preserve"> 16.1.3.4</t>
  </si>
  <si>
    <t xml:space="preserve"> 16.1.3.5</t>
  </si>
  <si>
    <t xml:space="preserve"> 16.1.3.6</t>
  </si>
  <si>
    <t xml:space="preserve"> 16.1.3.7</t>
  </si>
  <si>
    <t xml:space="preserve"> 16.1.3.8</t>
  </si>
  <si>
    <t>TOTAL - INSTALAÇÕES ELÉTRICAS; SINALIZAÇÃO E CLIMATIZAÇÃO</t>
  </si>
  <si>
    <t>TOTAL - INSTALAÇÕES HIDRO-SANITÁRIAS</t>
  </si>
  <si>
    <t>TOTAL - INSTALAÇÕES PLUVIAIS</t>
  </si>
  <si>
    <t>PORTÕES MURO</t>
  </si>
  <si>
    <t xml:space="preserve"> 10.6.1</t>
  </si>
  <si>
    <t xml:space="preserve"> 10.6.1 .1</t>
  </si>
  <si>
    <t>PORTÕES INTERNOS</t>
  </si>
  <si>
    <t>TOTAL - PAVIMENTAÇÕES</t>
  </si>
  <si>
    <t>TOTAL - SISTEMA PREVENTIVO DE INCÊNDIO</t>
  </si>
  <si>
    <t>TOTAL - MOVIMENTAÇÃO DE TERRA</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</si>
  <si>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</si>
  <si>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</si>
  <si>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</si>
  <si>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</si>
  <si>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</si>
  <si>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</si>
  <si>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</si>
  <si>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</si>
  <si>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</si>
  <si>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</si>
  <si>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</si>
  <si>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</si>
  <si>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</si>
  <si>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</si>
  <si>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</si>
  <si>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</si>
  <si>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</si>
  <si>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</si>
  <si>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</si>
  <si>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</si>
  <si>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</si>
  <si>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</si>
  <si>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</si>
  <si>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</si>
  <si>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</si>
  <si>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</si>
  <si>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</si>
  <si>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</si>
  <si>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</si>
  <si>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</si>
  <si>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</si>
  <si>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</si>
  <si>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</si>
  <si>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</si>
  <si>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</si>
  <si>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</si>
  <si>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1.4</t>
  </si>
  <si>
    <t>1.4.1</t>
  </si>
  <si>
    <t>Cronograma Físico e Financeiro - Total contrato - Ampliação e Reforma</t>
  </si>
  <si>
    <t>Prazo:</t>
  </si>
  <si>
    <t>Última Revisão:</t>
  </si>
  <si>
    <t>Local:</t>
  </si>
  <si>
    <t>Área de Intervenção:</t>
  </si>
  <si>
    <t>Ref. Custo:</t>
  </si>
  <si>
    <t>BDI:</t>
  </si>
  <si>
    <t>AMPLIAÇÃO E REFORMA DA EB THEREZA BEZERRA DE ATHAIDE</t>
  </si>
  <si>
    <t>Planilha:</t>
  </si>
  <si>
    <t>1 - Ampliação</t>
  </si>
  <si>
    <t>360 dias</t>
  </si>
  <si>
    <t xml:space="preserve"> 4.865,27 m²</t>
  </si>
  <si>
    <t xml:space="preserve"> Av. Atílio Dalsóquio, 50 - Espinheiros, Itajaí - SC, 88317-140</t>
  </si>
  <si>
    <t>SINAPI - 01/2023 - SC - SBC - 02/2023 - SC - ORSE - 11/2022 - SE - SEINFRA - 027 - CE - SETOP - 10/2022 - MG - CPOS - 11/2022 - SP - FDE - 10/2022 - SP - EMOP - 12/2022 - RJ</t>
  </si>
  <si>
    <t>2 - Reforma</t>
  </si>
  <si>
    <t>TOTAL ACUMULADO</t>
  </si>
  <si>
    <t>PLANILHA DE COMPOSIÇÃO DO BDI</t>
  </si>
  <si>
    <t>Descrição dos Benefícios e Despesas Indiretas</t>
  </si>
  <si>
    <t>ADMINISTRAÇÃO CENTRAL</t>
  </si>
  <si>
    <t>Subtotal</t>
  </si>
  <si>
    <t>DESPESAS FINANCEIRAS</t>
  </si>
  <si>
    <t>RISCO E GARANTIA</t>
  </si>
  <si>
    <t>3.1</t>
  </si>
  <si>
    <t>Risco</t>
  </si>
  <si>
    <t>3.2</t>
  </si>
  <si>
    <t>Seguro e Garantia</t>
  </si>
  <si>
    <t>TRIBUTOS</t>
  </si>
  <si>
    <t>4.1</t>
  </si>
  <si>
    <t>PIS</t>
  </si>
  <si>
    <t>4.2</t>
  </si>
  <si>
    <t>COFINS</t>
  </si>
  <si>
    <t>4.3</t>
  </si>
  <si>
    <t>ISS</t>
  </si>
  <si>
    <t>4.4</t>
  </si>
  <si>
    <t>Contribuição Previdenciária</t>
  </si>
  <si>
    <t>LUCRO</t>
  </si>
  <si>
    <t xml:space="preserve">Total apurado dos Benefícios e Despesas Indiretas  </t>
  </si>
  <si>
    <t>EQUAÇÃO:</t>
  </si>
  <si>
    <t>___________________________</t>
  </si>
  <si>
    <t>RESPONSÁVEL TÉCNICO</t>
  </si>
  <si>
    <t>CREA OU CAU/SC XXXXXX-XX</t>
  </si>
  <si>
    <t>Preencher</t>
  </si>
  <si>
    <t>Construção de Edifícios</t>
  </si>
  <si>
    <t>PARCELA DO BDI</t>
  </si>
  <si>
    <t>1 Quartil</t>
  </si>
  <si>
    <t>Médio</t>
  </si>
  <si>
    <t>3 Quartil</t>
  </si>
  <si>
    <t>Administração Central</t>
  </si>
  <si>
    <t>Despesas Financeiras</t>
  </si>
  <si>
    <t>Lucro</t>
  </si>
  <si>
    <t>PIS, COFINS e ISSQN</t>
  </si>
  <si>
    <t xml:space="preserve">Conforme legislação </t>
  </si>
  <si>
    <t>ISS (*)</t>
  </si>
  <si>
    <t>Construção de Redes de Abastecimento de Água, Coleta de Esgoto e Construções Correlatas</t>
  </si>
  <si>
    <t>Contribuição previdenciária (**)</t>
  </si>
  <si>
    <t>TOTAL BDI</t>
  </si>
  <si>
    <t xml:space="preserve">(*) Aplicar sobre a aliquota do ISS base de cálculo conforme legislação municipal </t>
  </si>
  <si>
    <r>
      <rPr>
        <sz val="11"/>
        <rFont val="Arial"/>
        <family val="1"/>
      </rPr>
      <t>(**) Incluir nos casos de desoneração sobre a folha de pagamento prevista na Lei n</t>
    </r>
    <r>
      <rPr>
        <vertAlign val="superscript"/>
        <sz val="10"/>
        <rFont val="Arial"/>
        <family val="2"/>
        <charset val="1"/>
      </rPr>
      <t xml:space="preserve">o </t>
    </r>
    <r>
      <rPr>
        <sz val="11"/>
        <rFont val="Arial"/>
        <family val="1"/>
      </rPr>
      <t>12.844/2013.</t>
    </r>
  </si>
  <si>
    <t>Construção de Rodovias e Ferrovias</t>
  </si>
  <si>
    <t>TABELA TAXAS BDI POR TIPO DE OBRA</t>
  </si>
  <si>
    <t>VALORES DE BDI POR TIPO DE OBRA</t>
  </si>
  <si>
    <t>TIPO DE OBRA</t>
  </si>
  <si>
    <t>Construção e Manutenção de Estações e Redes de Distribuição de Energia Elétrica</t>
  </si>
  <si>
    <t>Obras Portuárias, Marítimas e Fluviais</t>
  </si>
  <si>
    <t>Fornecimento de Materiais e Equipamentos</t>
  </si>
  <si>
    <t>Portuárias, Marítimas e Fluviais</t>
  </si>
  <si>
    <t>Conforme legislação</t>
  </si>
  <si>
    <t>ITAJAÍ, XX DE XXXXXX DE 2023</t>
  </si>
  <si>
    <t>AMPLIAÇÃO E REFORMA DA EB PROFª THEREZA BEZERRA DE ATHAIDE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</si>
</sst>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
    <numFmt numFmtId="165" formatCode="d/m/yyyy"/>
  </numFmts>
  <fonts count="4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10"/>
      <color rgb="FF000000"/>
      <name val="Arial"/>
      <family val="2"/>
    </font>
    <font>
      <sz val="8"/>
      <name val="Arial"/>
      <family val="1"/>
    </font>
    <font>
      <i/>
      <sz val="11"/>
      <color rgb="FF808080"/>
      <name val="Calibri"/>
      <family val="2"/>
      <charset val="1"/>
    </font>
    <font>
      <b/>
      <sz val="8"/>
      <name val="Arial"/>
      <family val="2"/>
      <charset val="1"/>
    </font>
    <font>
      <sz val="8"/>
      <name val="Arial"/>
      <family val="2"/>
      <charset val="1"/>
    </font>
    <font>
      <sz val="10"/>
      <name val="Arial"/>
      <family val="2"/>
      <charset val="1"/>
    </font>
    <font>
      <b/>
      <sz val="8"/>
      <name val="Arial"/>
      <family val="2"/>
    </font>
    <font>
      <b/>
      <sz val="16"/>
      <name val="Arial"/>
      <family val="2"/>
    </font>
    <font>
      <b/>
      <sz val="11"/>
      <name val="Arial"/>
      <family val="2"/>
    </font>
    <font>
      <sz val="11"/>
      <name val="Arial"/>
      <family val="2"/>
    </font>
    <font>
      <sz val="9"/>
      <name val="Arial"/>
      <family val="2"/>
    </font>
    <font>
      <b/>
      <sz val="12"/>
      <name val="Arial"/>
      <family val="1"/>
    </font>
    <font>
      <b/>
      <sz val="12"/>
      <name val="Arial"/>
      <family val="2"/>
      <charset val="1"/>
    </font>
    <font>
      <b/>
      <sz val="11"/>
      <name val="Arial"/>
      <family val="2"/>
      <charset val="1"/>
    </font>
    <font>
      <b/>
      <sz val="10"/>
      <name val="Arial"/>
      <family val="2"/>
      <charset val="1"/>
    </font>
    <font>
      <sz val="8"/>
      <color rgb="FFFF0000"/>
      <name val="Arial"/>
      <family val="2"/>
      <charset val="1"/>
    </font>
    <font>
      <b/>
      <sz val="11"/>
      <color rgb="FFFF0000"/>
      <name val="Arial"/>
      <family val="2"/>
      <charset val="1"/>
    </font>
    <font>
      <sz val="9"/>
      <name val="Arial"/>
      <family val="2"/>
      <charset val="1"/>
    </font>
    <font>
      <sz val="11"/>
      <name val="Arial"/>
      <family val="2"/>
      <charset val="1"/>
    </font>
    <font>
      <vertAlign val="superscript"/>
      <sz val="10"/>
      <name val="Arial"/>
      <family val="2"/>
      <charset val="1"/>
    </font>
    <font>
      <b/>
      <u/>
      <sz val="10"/>
      <name val="Arial"/>
      <family val="2"/>
      <charset val="1"/>
    </font>
  </fonts>
  <fills count="3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00A7FA"/>
      </patternFill>
    </fill>
    <fill>
      <patternFill patternType="solid">
        <fgColor rgb="FF00A7FA"/>
      </patternFill>
    </fill>
    <fill>
      <patternFill patternType="solid">
        <fgColor rgb="FF00A7FA"/>
      </patternFill>
    </fill>
    <fill>
      <patternFill patternType="solid">
        <fgColor rgb="FF00A7FA"/>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4BC3FF"/>
        <bgColor indexed="64"/>
      </patternFill>
    </fill>
    <fill>
      <patternFill patternType="solid">
        <fgColor theme="2"/>
        <bgColor indexed="64"/>
      </patternFill>
    </fill>
    <fill>
      <patternFill patternType="solid">
        <fgColor theme="2" tint="-0.499984740745262"/>
        <bgColor indexed="64"/>
      </patternFill>
    </fill>
    <fill>
      <patternFill patternType="solid">
        <fgColor rgb="FFD8ECF6"/>
      </patternFill>
    </fill>
    <fill>
      <patternFill patternType="solid">
        <fgColor theme="1" tint="0.499984740745262"/>
        <bgColor indexed="64"/>
      </patternFill>
    </fill>
    <fill>
      <patternFill patternType="solid">
        <fgColor rgb="FF00A7FA"/>
        <bgColor indexed="64"/>
      </patternFill>
    </fill>
    <fill>
      <patternFill patternType="solid">
        <fgColor rgb="FFD8ECF6"/>
        <bgColor indexed="64"/>
      </patternFill>
    </fill>
    <fill>
      <patternFill patternType="solid">
        <fgColor theme="0" tint="-4.9989318521683403E-2"/>
        <bgColor indexed="64"/>
      </patternFill>
    </fill>
    <fill>
      <patternFill patternType="solid">
        <fgColor rgb="FFC0C0C0"/>
        <bgColor rgb="FFBFBFBF"/>
      </patternFill>
    </fill>
    <fill>
      <patternFill patternType="solid">
        <fgColor theme="0"/>
        <bgColor indexed="64"/>
      </patternFill>
    </fill>
    <fill>
      <patternFill patternType="solid">
        <fgColor rgb="FFFFFF00"/>
        <bgColor rgb="FFFFFF66"/>
      </patternFill>
    </fill>
    <fill>
      <patternFill patternType="solid">
        <fgColor rgb="FF8EB4E3"/>
        <bgColor rgb="FF99CCFF"/>
      </patternFill>
    </fill>
  </fills>
  <borders count="5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right/>
      <top style="thin">
        <color rgb="FFCCCCCC"/>
      </top>
      <bottom/>
      <diagonal/>
    </border>
    <border>
      <left style="hair">
        <color rgb="FFCCCCCC"/>
      </left>
      <right style="hair">
        <color rgb="FFCCCCCC"/>
      </right>
      <top style="hair">
        <color rgb="FFCCCCCC"/>
      </top>
      <bottom style="hair">
        <color rgb="FFCCCCCC"/>
      </bottom>
      <diagonal/>
    </border>
    <border>
      <left style="hair">
        <color rgb="FFCCCCCC"/>
      </left>
      <right style="hair">
        <color rgb="FFCCCCCC"/>
      </right>
      <top style="hair">
        <color rgb="FFCCCCCC"/>
      </top>
      <bottom/>
      <diagonal/>
    </border>
    <border>
      <left style="hair">
        <color rgb="FFCCCCCC"/>
      </left>
      <right style="hair">
        <color rgb="FFCCCCCC"/>
      </right>
      <top/>
      <bottom style="hair">
        <color rgb="FFCCCCCC"/>
      </bottom>
      <diagonal/>
    </border>
    <border>
      <left style="hair">
        <color rgb="FFCCCCCC"/>
      </left>
      <right style="hair">
        <color rgb="FFCCCCCC"/>
      </right>
      <top style="hair">
        <color rgb="FFCCCCCC"/>
      </top>
      <bottom style="thin">
        <color rgb="FF0070C0"/>
      </bottom>
      <diagonal/>
    </border>
    <border>
      <left style="hair">
        <color rgb="FFCCCCCC"/>
      </left>
      <right style="hair">
        <color rgb="FFCCCCCC"/>
      </right>
      <top style="thin">
        <color rgb="FF0070C0"/>
      </top>
      <bottom style="thin">
        <color rgb="FF0070C0"/>
      </bottom>
      <diagonal/>
    </border>
    <border>
      <left style="hair">
        <color rgb="FFCCCCCC"/>
      </left>
      <right style="hair">
        <color rgb="FFCCCCCC"/>
      </right>
      <top style="hair">
        <color rgb="FFCCCCCC"/>
      </top>
      <bottom style="thin">
        <color theme="4"/>
      </bottom>
      <diagonal/>
    </border>
    <border>
      <left style="hair">
        <color rgb="FFCCCCCC"/>
      </left>
      <right style="hair">
        <color rgb="FFCCCCCC"/>
      </right>
      <top style="thin">
        <color theme="4"/>
      </top>
      <bottom style="thin">
        <color theme="4"/>
      </bottom>
      <diagonal/>
    </border>
    <border>
      <left/>
      <right/>
      <top/>
      <bottom style="hair">
        <color rgb="FFCCCCCC"/>
      </bottom>
      <diagonal/>
    </border>
    <border>
      <left style="hair">
        <color rgb="FFCCCCCC"/>
      </left>
      <right style="hair">
        <color rgb="FFCCCCCC"/>
      </right>
      <top/>
      <bottom style="thin">
        <color theme="4"/>
      </bottom>
      <diagonal/>
    </border>
    <border>
      <left style="thin">
        <color auto="1"/>
      </left>
      <right/>
      <top/>
      <bottom/>
      <diagonal/>
    </border>
    <border>
      <left/>
      <right/>
      <top style="hair">
        <color rgb="FFCCCCCC"/>
      </top>
      <bottom/>
      <diagonal/>
    </border>
    <border>
      <left/>
      <right/>
      <top style="hair">
        <color rgb="FFCCCCCC"/>
      </top>
      <bottom style="hair">
        <color rgb="FFCCCCCC"/>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medium">
        <color auto="1"/>
      </left>
      <right style="medium">
        <color auto="1"/>
      </right>
      <top style="medium">
        <color auto="1"/>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s>
  <cellStyleXfs count="8">
    <xf numFmtId="0" fontId="0" fillId="0" borderId="0"/>
    <xf numFmtId="43" fontId="22" fillId="0" borderId="0" applyFont="0" applyFill="0" applyBorder="0" applyAlignment="0" applyProtection="0"/>
    <xf numFmtId="9" fontId="22" fillId="0" borderId="0" applyFont="0" applyFill="0" applyBorder="0" applyAlignment="0" applyProtection="0"/>
    <xf numFmtId="0" fontId="25" fillId="0" borderId="0" applyBorder="0" applyProtection="0"/>
    <xf numFmtId="0" fontId="28" fillId="0" borderId="0"/>
    <xf numFmtId="0" fontId="25" fillId="0" borderId="0" applyBorder="0" applyProtection="0"/>
    <xf numFmtId="0" fontId="22" fillId="0" borderId="0"/>
    <xf numFmtId="43" fontId="22" fillId="0" borderId="0" applyFont="0" applyFill="0" applyBorder="0" applyAlignment="0" applyProtection="0"/>
  </cellStyleXfs>
  <cellXfs count="241">
    <xf numFmtId="0" fontId="0" fillId="0" borderId="0" xfId="0"/>
    <xf numFmtId="0" fontId="0" fillId="0" borderId="0" xfId="0" applyAlignment="1">
      <alignment horizontal="center"/>
    </xf>
    <xf numFmtId="0" fontId="0" fillId="0" borderId="0" xfId="0" applyAlignment="1">
      <alignment vertical="center"/>
    </xf>
    <xf numFmtId="0" fontId="3" fillId="3"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4" xfId="0" applyFont="1" applyFill="1" applyBorder="1" applyAlignment="1">
      <alignment horizontal="left" vertical="center" shrinkToFit="1"/>
    </xf>
    <xf numFmtId="0" fontId="6" fillId="6" borderId="4" xfId="0" applyFont="1" applyFill="1" applyBorder="1" applyAlignment="1">
      <alignment horizontal="left" vertical="center" wrapText="1"/>
    </xf>
    <xf numFmtId="0" fontId="7" fillId="7" borderId="5" xfId="0" applyFont="1" applyFill="1" applyBorder="1" applyAlignment="1">
      <alignment horizontal="right" vertical="center" wrapText="1"/>
    </xf>
    <xf numFmtId="4" fontId="8" fillId="8" borderId="6" xfId="0" applyNumberFormat="1" applyFont="1" applyFill="1" applyBorder="1" applyAlignment="1">
      <alignment horizontal="right" vertical="center" wrapText="1"/>
    </xf>
    <xf numFmtId="164" fontId="9" fillId="9" borderId="7" xfId="0" applyNumberFormat="1" applyFont="1" applyFill="1" applyBorder="1" applyAlignment="1">
      <alignment horizontal="right" vertical="center" wrapText="1"/>
    </xf>
    <xf numFmtId="0" fontId="6" fillId="21" borderId="4" xfId="0" applyFont="1" applyFill="1" applyBorder="1" applyAlignment="1">
      <alignment horizontal="center" vertical="center" wrapText="1"/>
    </xf>
    <xf numFmtId="0" fontId="6" fillId="21" borderId="4" xfId="0" applyFont="1" applyFill="1" applyBorder="1" applyAlignment="1">
      <alignment horizontal="left" vertical="center" shrinkToFit="1"/>
    </xf>
    <xf numFmtId="0" fontId="6" fillId="21" borderId="4" xfId="0" applyFont="1" applyFill="1" applyBorder="1" applyAlignment="1">
      <alignment horizontal="left" vertical="center" wrapText="1"/>
    </xf>
    <xf numFmtId="0" fontId="7" fillId="21" borderId="5" xfId="0" applyFont="1" applyFill="1" applyBorder="1" applyAlignment="1">
      <alignment horizontal="right" vertical="center" wrapText="1"/>
    </xf>
    <xf numFmtId="4" fontId="8" fillId="21" borderId="6" xfId="0" applyNumberFormat="1" applyFont="1" applyFill="1" applyBorder="1" applyAlignment="1">
      <alignment horizontal="right" vertical="center" wrapText="1"/>
    </xf>
    <xf numFmtId="164" fontId="9" fillId="21" borderId="7" xfId="0" applyNumberFormat="1" applyFont="1" applyFill="1" applyBorder="1" applyAlignment="1">
      <alignment horizontal="right" vertical="center" wrapText="1"/>
    </xf>
    <xf numFmtId="0" fontId="11" fillId="10" borderId="8" xfId="0" applyFont="1" applyFill="1" applyBorder="1" applyAlignment="1">
      <alignment horizontal="center" vertical="center" wrapText="1"/>
    </xf>
    <xf numFmtId="0" fontId="13" fillId="12" borderId="10" xfId="0" applyFont="1" applyFill="1" applyBorder="1" applyAlignment="1">
      <alignment horizontal="right" vertical="center" shrinkToFit="1"/>
    </xf>
    <xf numFmtId="0" fontId="11" fillId="10" borderId="8" xfId="0" applyFont="1" applyFill="1" applyBorder="1" applyAlignment="1">
      <alignment horizontal="left" vertical="center" wrapText="1"/>
    </xf>
    <xf numFmtId="0" fontId="12" fillId="11" borderId="9" xfId="0" applyFont="1" applyFill="1" applyBorder="1" applyAlignment="1">
      <alignment horizontal="center" vertical="center" wrapText="1"/>
    </xf>
    <xf numFmtId="0" fontId="13" fillId="12" borderId="10" xfId="0" applyFont="1" applyFill="1" applyBorder="1" applyAlignment="1">
      <alignment horizontal="right" vertical="center" wrapText="1"/>
    </xf>
    <xf numFmtId="4" fontId="14" fillId="13" borderId="11" xfId="0" applyNumberFormat="1" applyFont="1" applyFill="1" applyBorder="1" applyAlignment="1">
      <alignment horizontal="right" vertical="center" wrapText="1"/>
    </xf>
    <xf numFmtId="164" fontId="15" fillId="14" borderId="12" xfId="0" applyNumberFormat="1" applyFont="1" applyFill="1" applyBorder="1" applyAlignment="1">
      <alignment horizontal="right" vertical="center" wrapText="1"/>
    </xf>
    <xf numFmtId="0" fontId="21" fillId="19" borderId="0" xfId="0" applyFont="1" applyFill="1" applyAlignment="1">
      <alignment horizontal="center" vertical="center" wrapText="1"/>
    </xf>
    <xf numFmtId="0" fontId="21" fillId="19" borderId="0" xfId="0" applyFont="1" applyFill="1" applyAlignment="1">
      <alignment horizontal="center" vertical="center" shrinkToFit="1"/>
    </xf>
    <xf numFmtId="0" fontId="18" fillId="16" borderId="0" xfId="0" applyFont="1" applyFill="1" applyAlignment="1">
      <alignment horizontal="right" vertical="center" wrapText="1"/>
    </xf>
    <xf numFmtId="0" fontId="20" fillId="18" borderId="0" xfId="0" applyFont="1" applyFill="1" applyAlignment="1">
      <alignment horizontal="left" vertical="center" wrapText="1"/>
    </xf>
    <xf numFmtId="0" fontId="0" fillId="0" borderId="0" xfId="0" applyAlignment="1">
      <alignment horizontal="center" vertical="center"/>
    </xf>
    <xf numFmtId="0" fontId="0" fillId="0" borderId="0" xfId="0" applyAlignment="1">
      <alignment vertical="center" shrinkToFit="1"/>
    </xf>
    <xf numFmtId="4" fontId="23" fillId="22" borderId="13" xfId="0" applyNumberFormat="1" applyFont="1" applyFill="1" applyBorder="1" applyAlignment="1">
      <alignment horizontal="right" vertical="center" wrapText="1"/>
    </xf>
    <xf numFmtId="164" fontId="23" fillId="22" borderId="13" xfId="0" applyNumberFormat="1" applyFont="1" applyFill="1" applyBorder="1" applyAlignment="1">
      <alignment horizontal="right" vertical="center" wrapText="1"/>
    </xf>
    <xf numFmtId="0" fontId="5" fillId="5" borderId="3" xfId="0" applyFont="1" applyFill="1" applyBorder="1" applyAlignment="1">
      <alignment horizontal="center" vertical="center" shrinkToFit="1"/>
    </xf>
    <xf numFmtId="0" fontId="5" fillId="5" borderId="3" xfId="0" applyFont="1" applyFill="1" applyBorder="1" applyAlignment="1">
      <alignment horizontal="center" vertical="center" wrapText="1"/>
    </xf>
    <xf numFmtId="0" fontId="10" fillId="20" borderId="0" xfId="0" applyFont="1" applyFill="1" applyAlignment="1">
      <alignment horizontal="center" vertical="top" wrapText="1"/>
    </xf>
    <xf numFmtId="0" fontId="1" fillId="20" borderId="17" xfId="0" applyFont="1" applyFill="1" applyBorder="1" applyAlignment="1">
      <alignment horizontal="right" vertical="top" wrapText="1"/>
    </xf>
    <xf numFmtId="0" fontId="1" fillId="20" borderId="13" xfId="0" applyFont="1" applyFill="1" applyBorder="1" applyAlignment="1">
      <alignment horizontal="left" vertical="center" wrapText="1"/>
    </xf>
    <xf numFmtId="0" fontId="1" fillId="20" borderId="13" xfId="0" applyFont="1" applyFill="1" applyBorder="1" applyAlignment="1">
      <alignment horizontal="right" vertical="center" wrapText="1"/>
    </xf>
    <xf numFmtId="0" fontId="10" fillId="20" borderId="0" xfId="0" applyFont="1" applyFill="1" applyAlignment="1">
      <alignment horizontal="right" vertical="center" wrapText="1"/>
    </xf>
    <xf numFmtId="0" fontId="6" fillId="22" borderId="4" xfId="0" applyFont="1" applyFill="1" applyBorder="1" applyAlignment="1">
      <alignment horizontal="center" vertical="center" wrapText="1"/>
    </xf>
    <xf numFmtId="0" fontId="6" fillId="22" borderId="4" xfId="0" applyFont="1" applyFill="1" applyBorder="1" applyAlignment="1">
      <alignment horizontal="left" vertical="center" shrinkToFit="1"/>
    </xf>
    <xf numFmtId="0" fontId="6" fillId="22" borderId="4" xfId="0" applyFont="1" applyFill="1" applyBorder="1" applyAlignment="1">
      <alignment horizontal="left" vertical="center" wrapText="1"/>
    </xf>
    <xf numFmtId="0" fontId="7" fillId="22" borderId="5" xfId="0" applyFont="1" applyFill="1" applyBorder="1" applyAlignment="1">
      <alignment horizontal="right" vertical="center" wrapText="1"/>
    </xf>
    <xf numFmtId="4" fontId="8" fillId="22" borderId="6" xfId="0" applyNumberFormat="1" applyFont="1" applyFill="1" applyBorder="1" applyAlignment="1">
      <alignment horizontal="right" vertical="center" wrapText="1"/>
    </xf>
    <xf numFmtId="164" fontId="9" fillId="22" borderId="7" xfId="0" applyNumberFormat="1" applyFont="1" applyFill="1" applyBorder="1" applyAlignment="1">
      <alignment horizontal="right" vertical="center" wrapText="1"/>
    </xf>
    <xf numFmtId="0" fontId="18" fillId="21" borderId="0" xfId="0" applyFont="1" applyFill="1" applyAlignment="1">
      <alignment horizontal="right" vertical="center" wrapText="1"/>
    </xf>
    <xf numFmtId="0" fontId="20" fillId="21" borderId="0" xfId="0" applyFont="1" applyFill="1" applyAlignment="1">
      <alignment horizontal="left" vertical="center" wrapText="1"/>
    </xf>
    <xf numFmtId="10" fontId="6" fillId="24" borderId="19" xfId="0" applyNumberFormat="1" applyFont="1" applyFill="1" applyBorder="1" applyAlignment="1">
      <alignment horizontal="right" vertical="center" wrapText="1"/>
    </xf>
    <xf numFmtId="0" fontId="6" fillId="0" borderId="19" xfId="0" applyFont="1" applyBorder="1" applyAlignment="1">
      <alignment horizontal="right" vertical="center" wrapText="1"/>
    </xf>
    <xf numFmtId="9" fontId="6" fillId="24" borderId="19" xfId="0" applyNumberFormat="1" applyFont="1" applyFill="1" applyBorder="1" applyAlignment="1">
      <alignment horizontal="right" vertical="center" wrapText="1"/>
    </xf>
    <xf numFmtId="4" fontId="6" fillId="24" borderId="19" xfId="0" applyNumberFormat="1" applyFont="1" applyFill="1" applyBorder="1" applyAlignment="1">
      <alignment horizontal="right" vertical="center" wrapText="1"/>
    </xf>
    <xf numFmtId="43" fontId="11" fillId="0" borderId="19" xfId="1" applyFont="1" applyFill="1" applyBorder="1" applyAlignment="1">
      <alignment horizontal="right" vertical="center" wrapText="1"/>
    </xf>
    <xf numFmtId="43" fontId="6" fillId="0" borderId="19" xfId="1" applyFont="1" applyFill="1" applyBorder="1" applyAlignment="1">
      <alignment horizontal="right" vertical="center" wrapText="1"/>
    </xf>
    <xf numFmtId="43" fontId="6" fillId="24" borderId="19" xfId="1" applyFont="1" applyFill="1" applyBorder="1" applyAlignment="1">
      <alignment horizontal="right" vertical="center" wrapText="1"/>
    </xf>
    <xf numFmtId="9" fontId="6" fillId="0" borderId="19" xfId="2" applyFont="1" applyFill="1" applyBorder="1" applyAlignment="1">
      <alignment horizontal="right" vertical="center" wrapText="1"/>
    </xf>
    <xf numFmtId="10" fontId="10" fillId="20" borderId="19" xfId="2" applyNumberFormat="1" applyFont="1" applyFill="1" applyBorder="1" applyAlignment="1">
      <alignment horizontal="right" vertical="center" wrapText="1"/>
    </xf>
    <xf numFmtId="43" fontId="10" fillId="20" borderId="19" xfId="0" applyNumberFormat="1" applyFont="1" applyFill="1" applyBorder="1" applyAlignment="1">
      <alignment horizontal="right" vertical="center" wrapText="1"/>
    </xf>
    <xf numFmtId="10" fontId="10" fillId="20" borderId="19" xfId="0" applyNumberFormat="1" applyFont="1" applyFill="1" applyBorder="1" applyAlignment="1">
      <alignment horizontal="right" vertical="center" wrapText="1"/>
    </xf>
    <xf numFmtId="9" fontId="6" fillId="0" borderId="21" xfId="2" applyFont="1" applyFill="1" applyBorder="1" applyAlignment="1">
      <alignment horizontal="right" vertical="center" wrapText="1"/>
    </xf>
    <xf numFmtId="9" fontId="11" fillId="0" borderId="22" xfId="2" applyFont="1" applyFill="1" applyBorder="1" applyAlignment="1">
      <alignment horizontal="right" vertical="center" wrapText="1"/>
    </xf>
    <xf numFmtId="43" fontId="11" fillId="0" borderId="23" xfId="1" applyFont="1" applyFill="1" applyBorder="1" applyAlignment="1">
      <alignment horizontal="right" vertical="center" wrapText="1"/>
    </xf>
    <xf numFmtId="9" fontId="11" fillId="0" borderId="23" xfId="2" applyFont="1" applyFill="1" applyBorder="1" applyAlignment="1">
      <alignment horizontal="right" vertical="center" wrapText="1"/>
    </xf>
    <xf numFmtId="0" fontId="6" fillId="0" borderId="21" xfId="0" applyFont="1" applyBorder="1" applyAlignment="1">
      <alignment horizontal="right" vertical="center" wrapText="1"/>
    </xf>
    <xf numFmtId="9" fontId="11" fillId="0" borderId="24" xfId="2" applyFont="1" applyFill="1" applyBorder="1" applyAlignment="1">
      <alignment horizontal="right" vertical="center" wrapText="1"/>
    </xf>
    <xf numFmtId="43" fontId="11" fillId="0" borderId="25" xfId="1" applyFont="1" applyFill="1" applyBorder="1" applyAlignment="1">
      <alignment horizontal="right" vertical="center" wrapText="1"/>
    </xf>
    <xf numFmtId="9" fontId="11" fillId="0" borderId="25" xfId="2" applyFont="1" applyFill="1" applyBorder="1" applyAlignment="1">
      <alignment horizontal="right" vertical="center" wrapText="1"/>
    </xf>
    <xf numFmtId="10" fontId="11" fillId="0" borderId="25" xfId="2" applyNumberFormat="1" applyFont="1" applyFill="1" applyBorder="1" applyAlignment="1">
      <alignment horizontal="right" vertical="center" wrapText="1"/>
    </xf>
    <xf numFmtId="10" fontId="11" fillId="0" borderId="24" xfId="2" applyNumberFormat="1" applyFont="1" applyFill="1" applyBorder="1" applyAlignment="1">
      <alignment horizontal="right" vertical="center" wrapText="1"/>
    </xf>
    <xf numFmtId="0" fontId="1" fillId="25" borderId="19" xfId="0" applyFont="1" applyFill="1" applyBorder="1" applyAlignment="1">
      <alignment horizontal="center" vertical="center" wrapText="1"/>
    </xf>
    <xf numFmtId="0" fontId="6" fillId="26" borderId="4" xfId="0" applyFont="1" applyFill="1" applyBorder="1" applyAlignment="1">
      <alignment horizontal="left" vertical="center" shrinkToFit="1"/>
    </xf>
    <xf numFmtId="0" fontId="1" fillId="20" borderId="13" xfId="0" applyFont="1" applyFill="1" applyBorder="1" applyAlignment="1">
      <alignment horizontal="center" vertical="center" wrapText="1"/>
    </xf>
    <xf numFmtId="0" fontId="11" fillId="20" borderId="13" xfId="0" applyFont="1" applyFill="1" applyBorder="1" applyAlignment="1">
      <alignment horizontal="left" vertical="center" wrapText="1"/>
    </xf>
    <xf numFmtId="0" fontId="11" fillId="20" borderId="13" xfId="0" applyFont="1" applyFill="1" applyBorder="1" applyAlignment="1">
      <alignment horizontal="right" vertical="center" wrapText="1"/>
    </xf>
    <xf numFmtId="0" fontId="11" fillId="20" borderId="13" xfId="0" applyFont="1" applyFill="1" applyBorder="1" applyAlignment="1">
      <alignment horizontal="center" vertical="center" wrapText="1"/>
    </xf>
    <xf numFmtId="4" fontId="11" fillId="20" borderId="13" xfId="0" applyNumberFormat="1" applyFont="1" applyFill="1" applyBorder="1" applyAlignment="1">
      <alignment horizontal="right" vertical="center" wrapText="1"/>
    </xf>
    <xf numFmtId="164" fontId="11" fillId="20" borderId="13" xfId="0" applyNumberFormat="1" applyFont="1" applyFill="1" applyBorder="1" applyAlignment="1">
      <alignment horizontal="right" vertical="center" wrapText="1"/>
    </xf>
    <xf numFmtId="0" fontId="6" fillId="21" borderId="13" xfId="0" applyFont="1" applyFill="1" applyBorder="1" applyAlignment="1">
      <alignment horizontal="left" vertical="center" wrapText="1"/>
    </xf>
    <xf numFmtId="0" fontId="6" fillId="21" borderId="13" xfId="0" applyFont="1" applyFill="1" applyBorder="1" applyAlignment="1">
      <alignment horizontal="right" vertical="center" wrapText="1"/>
    </xf>
    <xf numFmtId="4" fontId="6" fillId="21" borderId="13" xfId="0" applyNumberFormat="1" applyFont="1" applyFill="1" applyBorder="1" applyAlignment="1">
      <alignment horizontal="right" vertical="center" wrapText="1"/>
    </xf>
    <xf numFmtId="164" fontId="6" fillId="21" borderId="13" xfId="0" applyNumberFormat="1" applyFont="1" applyFill="1" applyBorder="1" applyAlignment="1">
      <alignment horizontal="right" vertical="center" wrapText="1"/>
    </xf>
    <xf numFmtId="0" fontId="6" fillId="22" borderId="13" xfId="0" applyFont="1" applyFill="1" applyBorder="1" applyAlignment="1">
      <alignment horizontal="left" vertical="center" wrapText="1"/>
    </xf>
    <xf numFmtId="0" fontId="6" fillId="22" borderId="13" xfId="0" applyFont="1" applyFill="1" applyBorder="1" applyAlignment="1">
      <alignment horizontal="right" vertical="center" wrapText="1"/>
    </xf>
    <xf numFmtId="4" fontId="6" fillId="22" borderId="13" xfId="0" applyNumberFormat="1" applyFont="1" applyFill="1" applyBorder="1" applyAlignment="1">
      <alignment horizontal="right" vertical="center" wrapText="1"/>
    </xf>
    <xf numFmtId="164" fontId="6" fillId="22" borderId="13" xfId="0" applyNumberFormat="1" applyFont="1" applyFill="1" applyBorder="1" applyAlignment="1">
      <alignment horizontal="right" vertical="center" wrapText="1"/>
    </xf>
    <xf numFmtId="0" fontId="6" fillId="26" borderId="13" xfId="0" applyFont="1" applyFill="1" applyBorder="1" applyAlignment="1">
      <alignment horizontal="left" vertical="center" wrapText="1"/>
    </xf>
    <xf numFmtId="0" fontId="6" fillId="26" borderId="13" xfId="0" applyFont="1" applyFill="1" applyBorder="1" applyAlignment="1">
      <alignment horizontal="right" vertical="center" wrapText="1"/>
    </xf>
    <xf numFmtId="4" fontId="6" fillId="26" borderId="13" xfId="0" applyNumberFormat="1" applyFont="1" applyFill="1" applyBorder="1" applyAlignment="1">
      <alignment horizontal="right" vertical="center" wrapText="1"/>
    </xf>
    <xf numFmtId="164" fontId="6" fillId="26" borderId="13" xfId="0" applyNumberFormat="1" applyFont="1" applyFill="1" applyBorder="1" applyAlignment="1">
      <alignment horizontal="right" vertical="center" wrapText="1"/>
    </xf>
    <xf numFmtId="0" fontId="16" fillId="20" borderId="0" xfId="0" applyFont="1" applyFill="1" applyAlignment="1">
      <alignment horizontal="center" vertical="center" wrapText="1"/>
    </xf>
    <xf numFmtId="0" fontId="16" fillId="20" borderId="0" xfId="0" applyFont="1" applyFill="1" applyAlignment="1">
      <alignment horizontal="left" vertical="center" wrapText="1"/>
    </xf>
    <xf numFmtId="0" fontId="10" fillId="21" borderId="0" xfId="0" applyFont="1" applyFill="1" applyAlignment="1">
      <alignment horizontal="right" vertical="center" wrapText="1"/>
    </xf>
    <xf numFmtId="0" fontId="16" fillId="21" borderId="0" xfId="0" applyFont="1" applyFill="1" applyAlignment="1">
      <alignment horizontal="left" vertical="center" wrapText="1"/>
    </xf>
    <xf numFmtId="10" fontId="6" fillId="27" borderId="19" xfId="0" applyNumberFormat="1" applyFont="1" applyFill="1" applyBorder="1" applyAlignment="1">
      <alignment horizontal="right" vertical="center" wrapText="1"/>
    </xf>
    <xf numFmtId="4" fontId="6" fillId="27" borderId="19" xfId="0" applyNumberFormat="1" applyFont="1" applyFill="1" applyBorder="1" applyAlignment="1">
      <alignment horizontal="right" vertical="center" wrapText="1"/>
    </xf>
    <xf numFmtId="0" fontId="1" fillId="20" borderId="17" xfId="0" applyFont="1" applyFill="1" applyBorder="1" applyAlignment="1">
      <alignment horizontal="left" vertical="top" wrapText="1"/>
    </xf>
    <xf numFmtId="10" fontId="6" fillId="0" borderId="19" xfId="2" applyNumberFormat="1" applyFont="1" applyBorder="1" applyAlignment="1">
      <alignment horizontal="right" vertical="top" wrapText="1"/>
    </xf>
    <xf numFmtId="9" fontId="6" fillId="0" borderId="19" xfId="2" applyFont="1" applyBorder="1" applyAlignment="1">
      <alignment horizontal="right" vertical="top" wrapText="1"/>
    </xf>
    <xf numFmtId="0" fontId="6" fillId="0" borderId="19" xfId="0" applyFont="1" applyBorder="1" applyAlignment="1">
      <alignment horizontal="right" vertical="top" wrapText="1"/>
    </xf>
    <xf numFmtId="4" fontId="6" fillId="27" borderId="19" xfId="0" applyNumberFormat="1" applyFont="1" applyFill="1" applyBorder="1" applyAlignment="1">
      <alignment horizontal="right" vertical="top" wrapText="1"/>
    </xf>
    <xf numFmtId="10" fontId="6" fillId="0" borderId="21" xfId="2" applyNumberFormat="1" applyFont="1" applyBorder="1" applyAlignment="1">
      <alignment horizontal="right" vertical="top" wrapText="1"/>
    </xf>
    <xf numFmtId="10" fontId="11" fillId="0" borderId="24" xfId="2" applyNumberFormat="1" applyFont="1" applyBorder="1" applyAlignment="1">
      <alignment horizontal="right" vertical="top" wrapText="1"/>
    </xf>
    <xf numFmtId="9" fontId="6" fillId="0" borderId="21" xfId="2" applyFont="1" applyBorder="1" applyAlignment="1">
      <alignment horizontal="right" vertical="top" wrapText="1"/>
    </xf>
    <xf numFmtId="9" fontId="11" fillId="0" borderId="25" xfId="2" applyFont="1" applyBorder="1" applyAlignment="1">
      <alignment horizontal="right" vertical="top" wrapText="1"/>
    </xf>
    <xf numFmtId="9" fontId="11" fillId="0" borderId="24" xfId="2" applyFont="1" applyBorder="1" applyAlignment="1">
      <alignment horizontal="right" vertical="top" wrapText="1"/>
    </xf>
    <xf numFmtId="9" fontId="11" fillId="0" borderId="27" xfId="2" applyFont="1" applyBorder="1" applyAlignment="1">
      <alignment horizontal="right" vertical="top" wrapText="1"/>
    </xf>
    <xf numFmtId="0" fontId="6" fillId="0" borderId="21" xfId="0" applyFont="1" applyBorder="1" applyAlignment="1">
      <alignment horizontal="right" vertical="top" wrapText="1"/>
    </xf>
    <xf numFmtId="10" fontId="11" fillId="0" borderId="27" xfId="2" applyNumberFormat="1" applyFont="1" applyBorder="1" applyAlignment="1">
      <alignment horizontal="right" vertical="top" wrapText="1"/>
    </xf>
    <xf numFmtId="10" fontId="11" fillId="0" borderId="25" xfId="2" applyNumberFormat="1" applyFont="1" applyBorder="1" applyAlignment="1">
      <alignment horizontal="right" vertical="top" wrapText="1"/>
    </xf>
    <xf numFmtId="0" fontId="6" fillId="28" borderId="13" xfId="0" applyFont="1" applyFill="1" applyBorder="1" applyAlignment="1">
      <alignment horizontal="left" vertical="center" wrapText="1"/>
    </xf>
    <xf numFmtId="0" fontId="6" fillId="28" borderId="13" xfId="0" applyFont="1" applyFill="1" applyBorder="1" applyAlignment="1">
      <alignment horizontal="right" vertical="center" wrapText="1"/>
    </xf>
    <xf numFmtId="4" fontId="6" fillId="28" borderId="13" xfId="0" applyNumberFormat="1" applyFont="1" applyFill="1" applyBorder="1" applyAlignment="1">
      <alignment horizontal="right" vertical="center" wrapText="1"/>
    </xf>
    <xf numFmtId="164" fontId="6" fillId="28" borderId="13" xfId="0" applyNumberFormat="1" applyFont="1" applyFill="1" applyBorder="1" applyAlignment="1">
      <alignment horizontal="right" vertical="center" wrapText="1"/>
    </xf>
    <xf numFmtId="0" fontId="6" fillId="26" borderId="13" xfId="0" applyFont="1" applyFill="1" applyBorder="1" applyAlignment="1">
      <alignment horizontal="center" vertical="center" wrapText="1"/>
    </xf>
    <xf numFmtId="0" fontId="6" fillId="21" borderId="13" xfId="0" applyFont="1" applyFill="1" applyBorder="1" applyAlignment="1">
      <alignment horizontal="center" vertical="center" wrapText="1"/>
    </xf>
    <xf numFmtId="0" fontId="6" fillId="22" borderId="13" xfId="0" applyFont="1" applyFill="1" applyBorder="1" applyAlignment="1">
      <alignment horizontal="center" vertical="center" wrapText="1"/>
    </xf>
    <xf numFmtId="0" fontId="6" fillId="28" borderId="13" xfId="0" applyFont="1" applyFill="1" applyBorder="1" applyAlignment="1">
      <alignment horizontal="center" vertical="center" wrapText="1"/>
    </xf>
    <xf numFmtId="0" fontId="27" fillId="0" borderId="0" xfId="3" applyFont="1" applyAlignment="1">
      <alignment vertical="center"/>
    </xf>
    <xf numFmtId="0" fontId="28" fillId="0" borderId="0" xfId="4"/>
    <xf numFmtId="0" fontId="22" fillId="0" borderId="0" xfId="6" applyAlignment="1">
      <alignment vertical="center"/>
    </xf>
    <xf numFmtId="0" fontId="31" fillId="0" borderId="31" xfId="5" applyFont="1" applyBorder="1" applyAlignment="1" applyProtection="1">
      <alignment horizontal="center" vertical="center" wrapText="1"/>
    </xf>
    <xf numFmtId="0" fontId="32" fillId="0" borderId="0" xfId="6" applyFont="1" applyAlignment="1">
      <alignment vertical="center"/>
    </xf>
    <xf numFmtId="0" fontId="35" fillId="0" borderId="35" xfId="3" applyFont="1" applyBorder="1" applyAlignment="1" applyProtection="1">
      <alignment horizontal="center"/>
    </xf>
    <xf numFmtId="0" fontId="35" fillId="0" borderId="36" xfId="3" applyFont="1" applyBorder="1" applyAlignment="1" applyProtection="1">
      <alignment horizontal="center"/>
    </xf>
    <xf numFmtId="4" fontId="35" fillId="0" borderId="37" xfId="3" applyNumberFormat="1" applyFont="1" applyBorder="1" applyAlignment="1" applyProtection="1">
      <alignment horizontal="center"/>
    </xf>
    <xf numFmtId="0" fontId="37" fillId="0" borderId="38" xfId="3" applyFont="1" applyBorder="1" applyAlignment="1" applyProtection="1">
      <alignment horizontal="center"/>
    </xf>
    <xf numFmtId="0" fontId="37" fillId="0" borderId="39" xfId="3" applyFont="1" applyBorder="1" applyProtection="1"/>
    <xf numFmtId="4" fontId="0" fillId="0" borderId="40" xfId="3" applyNumberFormat="1" applyFont="1" applyBorder="1" applyAlignment="1" applyProtection="1">
      <alignment horizontal="center"/>
    </xf>
    <xf numFmtId="0" fontId="37" fillId="0" borderId="41" xfId="3" applyFont="1" applyBorder="1" applyAlignment="1" applyProtection="1">
      <alignment horizontal="center"/>
    </xf>
    <xf numFmtId="0" fontId="37" fillId="0" borderId="42" xfId="3" applyFont="1" applyBorder="1" applyProtection="1"/>
    <xf numFmtId="10" fontId="37" fillId="0" borderId="43" xfId="3" applyNumberFormat="1" applyFont="1" applyBorder="1" applyAlignment="1" applyProtection="1">
      <alignment horizontal="center"/>
    </xf>
    <xf numFmtId="10" fontId="0" fillId="0" borderId="40" xfId="3" applyNumberFormat="1" applyFont="1" applyBorder="1" applyAlignment="1" applyProtection="1">
      <alignment horizontal="center"/>
    </xf>
    <xf numFmtId="0" fontId="0" fillId="0" borderId="44" xfId="3" applyFont="1" applyBorder="1" applyAlignment="1" applyProtection="1">
      <alignment horizontal="center"/>
    </xf>
    <xf numFmtId="0" fontId="0" fillId="0" borderId="45" xfId="3" applyFont="1" applyBorder="1" applyProtection="1"/>
    <xf numFmtId="10" fontId="0" fillId="0" borderId="46" xfId="3" applyNumberFormat="1" applyFont="1" applyBorder="1" applyAlignment="1" applyProtection="1">
      <alignment horizontal="center"/>
    </xf>
    <xf numFmtId="0" fontId="37" fillId="0" borderId="47" xfId="3" applyFont="1" applyBorder="1" applyAlignment="1" applyProtection="1">
      <alignment horizontal="center"/>
    </xf>
    <xf numFmtId="0" fontId="0" fillId="0" borderId="48" xfId="3" applyFont="1" applyBorder="1" applyProtection="1"/>
    <xf numFmtId="10" fontId="0" fillId="0" borderId="49" xfId="3" applyNumberFormat="1" applyFont="1" applyBorder="1" applyAlignment="1" applyProtection="1">
      <alignment horizontal="center"/>
    </xf>
    <xf numFmtId="10" fontId="36" fillId="0" borderId="37" xfId="3" applyNumberFormat="1" applyFont="1" applyBorder="1" applyAlignment="1" applyProtection="1">
      <alignment horizontal="center"/>
    </xf>
    <xf numFmtId="0" fontId="0" fillId="0" borderId="0" xfId="3" applyFont="1" applyBorder="1" applyAlignment="1" applyProtection="1">
      <alignment horizontal="center"/>
    </xf>
    <xf numFmtId="0" fontId="0" fillId="0" borderId="0" xfId="3" applyFont="1" applyBorder="1" applyProtection="1"/>
    <xf numFmtId="4" fontId="0" fillId="0" borderId="0" xfId="3" applyNumberFormat="1" applyFont="1" applyBorder="1" applyAlignment="1" applyProtection="1">
      <alignment horizontal="center"/>
    </xf>
    <xf numFmtId="10" fontId="0" fillId="31" borderId="45" xfId="3" applyNumberFormat="1" applyFont="1" applyFill="1" applyBorder="1" applyAlignment="1" applyProtection="1">
      <alignment horizontal="center" vertical="center"/>
    </xf>
    <xf numFmtId="0" fontId="36" fillId="32" borderId="32" xfId="3" applyFont="1" applyFill="1" applyBorder="1" applyAlignment="1" applyProtection="1">
      <alignment horizontal="center" vertical="center" wrapText="1"/>
    </xf>
    <xf numFmtId="0" fontId="41" fillId="32" borderId="53" xfId="3" applyFont="1" applyFill="1" applyBorder="1" applyAlignment="1" applyProtection="1">
      <alignment horizontal="center" vertical="center" wrapText="1"/>
    </xf>
    <xf numFmtId="0" fontId="37" fillId="0" borderId="45" xfId="3" applyFont="1" applyBorder="1" applyProtection="1"/>
    <xf numFmtId="0" fontId="40" fillId="32" borderId="52" xfId="3" applyFont="1" applyFill="1" applyBorder="1" applyAlignment="1" applyProtection="1">
      <alignment vertical="top" wrapText="1"/>
    </xf>
    <xf numFmtId="10" fontId="41" fillId="32" borderId="54" xfId="3" applyNumberFormat="1" applyFont="1" applyFill="1" applyBorder="1" applyAlignment="1" applyProtection="1">
      <alignment horizontal="center" vertical="center" wrapText="1"/>
    </xf>
    <xf numFmtId="0" fontId="40" fillId="32" borderId="52" xfId="3" applyFont="1" applyFill="1" applyBorder="1" applyAlignment="1" applyProtection="1">
      <alignment vertical="center" wrapText="1"/>
    </xf>
    <xf numFmtId="10" fontId="0" fillId="32" borderId="45" xfId="3" applyNumberFormat="1" applyFont="1" applyFill="1" applyBorder="1" applyAlignment="1" applyProtection="1">
      <alignment horizontal="center" vertical="center"/>
    </xf>
    <xf numFmtId="0" fontId="40" fillId="0" borderId="33" xfId="3" applyFont="1" applyBorder="1" applyProtection="1"/>
    <xf numFmtId="0" fontId="36" fillId="0" borderId="32" xfId="3" applyFont="1" applyBorder="1" applyAlignment="1" applyProtection="1">
      <alignment horizontal="center" vertical="center" wrapText="1"/>
    </xf>
    <xf numFmtId="0" fontId="41" fillId="0" borderId="53" xfId="3" applyFont="1" applyBorder="1" applyAlignment="1" applyProtection="1">
      <alignment horizontal="center" vertical="center" wrapText="1"/>
    </xf>
    <xf numFmtId="0" fontId="0" fillId="0" borderId="0" xfId="3" applyFont="1" applyBorder="1" applyAlignment="1" applyProtection="1">
      <alignment horizontal="center" vertical="center"/>
    </xf>
    <xf numFmtId="0" fontId="41" fillId="0" borderId="52" xfId="3" applyFont="1" applyBorder="1" applyAlignment="1" applyProtection="1">
      <alignment vertical="center" wrapText="1"/>
    </xf>
    <xf numFmtId="10" fontId="41" fillId="0" borderId="54" xfId="3" applyNumberFormat="1" applyFont="1" applyBorder="1" applyAlignment="1" applyProtection="1">
      <alignment horizontal="center" vertical="center" wrapText="1"/>
    </xf>
    <xf numFmtId="0" fontId="0" fillId="0" borderId="32" xfId="3" applyFont="1" applyBorder="1" applyProtection="1"/>
    <xf numFmtId="10" fontId="0" fillId="32" borderId="53" xfId="3" applyNumberFormat="1" applyFont="1" applyFill="1" applyBorder="1" applyAlignment="1" applyProtection="1">
      <alignment horizontal="center" vertical="center"/>
    </xf>
    <xf numFmtId="0" fontId="36" fillId="0" borderId="0" xfId="3" applyFont="1" applyBorder="1" applyAlignment="1" applyProtection="1">
      <alignment horizontal="center" vertical="center" wrapText="1"/>
    </xf>
    <xf numFmtId="0" fontId="36" fillId="0" borderId="52" xfId="3" applyFont="1" applyBorder="1" applyAlignment="1" applyProtection="1">
      <alignment horizontal="center" vertical="center" wrapText="1"/>
    </xf>
    <xf numFmtId="0" fontId="41" fillId="0" borderId="54" xfId="3" applyFont="1" applyBorder="1" applyAlignment="1" applyProtection="1">
      <alignment horizontal="center" vertical="center" wrapText="1"/>
    </xf>
    <xf numFmtId="0" fontId="41" fillId="0" borderId="0" xfId="3" applyFont="1" applyBorder="1" applyAlignment="1" applyProtection="1">
      <alignment horizontal="center" vertical="center" wrapText="1"/>
    </xf>
    <xf numFmtId="0" fontId="41" fillId="32" borderId="52" xfId="3" applyFont="1" applyFill="1" applyBorder="1" applyAlignment="1" applyProtection="1">
      <alignment vertical="center" wrapText="1"/>
    </xf>
    <xf numFmtId="10" fontId="41" fillId="0" borderId="0" xfId="3" applyNumberFormat="1" applyFont="1" applyBorder="1" applyAlignment="1" applyProtection="1">
      <alignment horizontal="center" vertical="center" wrapText="1"/>
    </xf>
    <xf numFmtId="0" fontId="0" fillId="0" borderId="52" xfId="3" applyFont="1" applyBorder="1" applyAlignment="1" applyProtection="1">
      <alignment vertical="center" wrapText="1"/>
    </xf>
    <xf numFmtId="2" fontId="31" fillId="30" borderId="31" xfId="5" applyNumberFormat="1" applyFont="1" applyFill="1" applyBorder="1" applyAlignment="1" applyProtection="1">
      <alignment horizontal="right" vertical="center" wrapText="1"/>
    </xf>
    <xf numFmtId="165" fontId="32" fillId="30" borderId="31" xfId="5" applyNumberFormat="1" applyFont="1" applyFill="1" applyBorder="1" applyAlignment="1" applyProtection="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11" fillId="10" borderId="16" xfId="0" applyFont="1" applyFill="1" applyBorder="1" applyAlignment="1">
      <alignment horizontal="center" vertical="center" wrapText="1"/>
    </xf>
    <xf numFmtId="0" fontId="23" fillId="22" borderId="14" xfId="0" applyFont="1" applyFill="1" applyBorder="1" applyAlignment="1">
      <alignment horizontal="right" vertical="center" wrapText="1"/>
    </xf>
    <xf numFmtId="0" fontId="23" fillId="22" borderId="15" xfId="0" applyFont="1" applyFill="1" applyBorder="1" applyAlignment="1">
      <alignment horizontal="right" vertical="center" wrapText="1"/>
    </xf>
    <xf numFmtId="0" fontId="23" fillId="22" borderId="16" xfId="0" applyFont="1" applyFill="1" applyBorder="1" applyAlignment="1">
      <alignment horizontal="right" vertical="center" wrapText="1"/>
    </xf>
    <xf numFmtId="0" fontId="23" fillId="23" borderId="14" xfId="0" applyFont="1" applyFill="1" applyBorder="1" applyAlignment="1">
      <alignment horizontal="center" vertical="center" wrapText="1"/>
    </xf>
    <xf numFmtId="0" fontId="23" fillId="23" borderId="15" xfId="0" applyFont="1" applyFill="1" applyBorder="1" applyAlignment="1">
      <alignment horizontal="center" vertical="center" wrapText="1"/>
    </xf>
    <xf numFmtId="0" fontId="23" fillId="23" borderId="16" xfId="0" applyFont="1" applyFill="1" applyBorder="1" applyAlignment="1">
      <alignment horizontal="center" vertical="center" wrapText="1"/>
    </xf>
    <xf numFmtId="0" fontId="29" fillId="0" borderId="31" xfId="5" applyFont="1" applyBorder="1" applyAlignment="1" applyProtection="1">
      <alignment horizontal="center" vertical="center" wrapText="1"/>
    </xf>
    <xf numFmtId="0" fontId="30" fillId="29" borderId="31" xfId="5" applyFont="1" applyFill="1" applyBorder="1" applyAlignment="1" applyProtection="1">
      <alignment horizontal="center" vertical="center" wrapText="1"/>
    </xf>
    <xf numFmtId="0" fontId="32" fillId="30" borderId="31" xfId="5" applyFont="1" applyFill="1" applyBorder="1" applyAlignment="1" applyProtection="1">
      <alignment horizontal="left" vertical="center" wrapText="1"/>
    </xf>
    <xf numFmtId="4" fontId="32" fillId="30" borderId="31" xfId="7" applyNumberFormat="1" applyFont="1" applyFill="1" applyBorder="1" applyAlignment="1" applyProtection="1">
      <alignment horizontal="center" vertical="center"/>
    </xf>
    <xf numFmtId="0" fontId="33" fillId="30" borderId="31" xfId="5" applyFont="1" applyFill="1" applyBorder="1" applyAlignment="1" applyProtection="1">
      <alignment horizontal="left" vertical="center" wrapText="1"/>
    </xf>
    <xf numFmtId="10" fontId="32" fillId="30" borderId="31" xfId="7" applyNumberFormat="1" applyFont="1" applyFill="1" applyBorder="1" applyAlignment="1" applyProtection="1">
      <alignment horizontal="center" vertical="center" wrapText="1"/>
    </xf>
    <xf numFmtId="0" fontId="18" fillId="21" borderId="0" xfId="0" applyFont="1" applyFill="1" applyAlignment="1">
      <alignment horizontal="right" vertical="center" wrapText="1"/>
    </xf>
    <xf numFmtId="0" fontId="10" fillId="21" borderId="0" xfId="0" applyFont="1" applyFill="1" applyAlignment="1">
      <alignment horizontal="left" vertical="center" wrapText="1"/>
    </xf>
    <xf numFmtId="4" fontId="19" fillId="21" borderId="0" xfId="0" applyNumberFormat="1" applyFont="1" applyFill="1" applyAlignment="1">
      <alignment horizontal="right" vertical="center" wrapText="1"/>
    </xf>
    <xf numFmtId="0" fontId="21" fillId="19" borderId="0" xfId="0" applyFont="1" applyFill="1" applyAlignment="1">
      <alignment horizontal="center" vertical="center" wrapText="1"/>
    </xf>
    <xf numFmtId="0" fontId="0" fillId="0" borderId="0" xfId="0" applyAlignment="1">
      <alignment vertical="center"/>
    </xf>
    <xf numFmtId="0" fontId="2" fillId="2" borderId="0" xfId="0" applyFont="1" applyFill="1" applyAlignment="1">
      <alignment horizontal="center" vertical="center" wrapText="1"/>
    </xf>
    <xf numFmtId="0" fontId="18" fillId="16" borderId="0" xfId="0" applyFont="1" applyFill="1" applyAlignment="1">
      <alignment horizontal="right" vertical="center" wrapText="1"/>
    </xf>
    <xf numFmtId="0" fontId="17" fillId="15" borderId="0" xfId="0" applyFont="1" applyFill="1" applyAlignment="1">
      <alignment horizontal="left" vertical="center" wrapText="1"/>
    </xf>
    <xf numFmtId="4" fontId="19" fillId="17" borderId="0" xfId="0" applyNumberFormat="1" applyFont="1" applyFill="1" applyAlignment="1">
      <alignment horizontal="right" vertical="center" wrapText="1"/>
    </xf>
    <xf numFmtId="0" fontId="34" fillId="22" borderId="18" xfId="0" applyFont="1" applyFill="1" applyBorder="1" applyAlignment="1">
      <alignment horizontal="center" vertical="center" wrapText="1"/>
    </xf>
    <xf numFmtId="4" fontId="10" fillId="20" borderId="0" xfId="0" applyNumberFormat="1" applyFont="1" applyFill="1" applyAlignment="1">
      <alignment horizontal="right" vertical="center" wrapText="1"/>
    </xf>
    <xf numFmtId="0" fontId="10" fillId="20" borderId="0" xfId="0" applyFont="1" applyFill="1" applyAlignment="1">
      <alignment horizontal="right" vertical="center" wrapText="1"/>
    </xf>
    <xf numFmtId="0" fontId="10" fillId="20" borderId="0" xfId="0" applyFont="1" applyFill="1" applyAlignment="1">
      <alignment horizontal="center" vertical="center" wrapText="1"/>
    </xf>
    <xf numFmtId="0" fontId="10" fillId="20" borderId="0" xfId="0" applyFont="1" applyFill="1" applyAlignment="1">
      <alignment horizontal="left" vertical="center" wrapText="1"/>
    </xf>
    <xf numFmtId="0" fontId="10" fillId="21" borderId="0" xfId="0" applyFont="1" applyFill="1" applyAlignment="1">
      <alignment horizontal="center" vertical="center" wrapText="1"/>
    </xf>
    <xf numFmtId="0" fontId="10" fillId="21" borderId="0" xfId="0" applyFont="1" applyFill="1" applyAlignment="1">
      <alignment horizontal="right" vertical="center" wrapText="1"/>
    </xf>
    <xf numFmtId="4" fontId="10" fillId="21" borderId="0" xfId="0" applyNumberFormat="1" applyFont="1" applyFill="1" applyAlignment="1">
      <alignment horizontal="right" vertical="center" wrapText="1"/>
    </xf>
    <xf numFmtId="4" fontId="0" fillId="0" borderId="0" xfId="0" applyNumberFormat="1" applyAlignment="1">
      <alignment horizontal="center" vertical="center"/>
    </xf>
    <xf numFmtId="0" fontId="16" fillId="20" borderId="0" xfId="0" applyFont="1" applyFill="1" applyAlignment="1">
      <alignment horizontal="center" vertical="center" wrapText="1"/>
    </xf>
    <xf numFmtId="0" fontId="1" fillId="20" borderId="0" xfId="0" applyFont="1" applyFill="1" applyAlignment="1">
      <alignment horizontal="center" vertical="center" wrapText="1"/>
    </xf>
    <xf numFmtId="0" fontId="10" fillId="20" borderId="19" xfId="0" applyFont="1" applyFill="1" applyBorder="1" applyAlignment="1">
      <alignment horizontal="left" vertical="center" wrapText="1"/>
    </xf>
    <xf numFmtId="0" fontId="1" fillId="21" borderId="26" xfId="0" applyFont="1" applyFill="1" applyBorder="1" applyAlignment="1">
      <alignment horizontal="center" vertical="center" wrapText="1"/>
    </xf>
    <xf numFmtId="0" fontId="26" fillId="0" borderId="28" xfId="3" applyFont="1" applyBorder="1" applyAlignment="1">
      <alignment horizontal="center" vertical="center"/>
    </xf>
    <xf numFmtId="0" fontId="26" fillId="0" borderId="0" xfId="3" applyFont="1" applyBorder="1" applyAlignment="1">
      <alignment horizontal="center" vertical="center"/>
    </xf>
    <xf numFmtId="0" fontId="16" fillId="20" borderId="29" xfId="0" applyFont="1" applyFill="1" applyBorder="1" applyAlignment="1">
      <alignment horizontal="center" vertical="top" wrapText="1"/>
    </xf>
    <xf numFmtId="0" fontId="10" fillId="20" borderId="30" xfId="0" applyFont="1" applyFill="1" applyBorder="1" applyAlignment="1">
      <alignment horizontal="center" vertical="center" wrapText="1"/>
    </xf>
    <xf numFmtId="0" fontId="6" fillId="27" borderId="20" xfId="0" applyFont="1" applyFill="1" applyBorder="1" applyAlignment="1">
      <alignment horizontal="center" vertical="top" wrapText="1"/>
    </xf>
    <xf numFmtId="0" fontId="6" fillId="27" borderId="21" xfId="0" applyFont="1" applyFill="1" applyBorder="1" applyAlignment="1">
      <alignment horizontal="center" vertical="top" wrapText="1"/>
    </xf>
    <xf numFmtId="0" fontId="6" fillId="25" borderId="21" xfId="0" applyFont="1" applyFill="1" applyBorder="1" applyAlignment="1">
      <alignment horizontal="center" vertical="center" wrapText="1"/>
    </xf>
    <xf numFmtId="0" fontId="10" fillId="20" borderId="20" xfId="0" applyFont="1" applyFill="1" applyBorder="1" applyAlignment="1">
      <alignment horizontal="center" vertical="center" wrapText="1"/>
    </xf>
    <xf numFmtId="0" fontId="10" fillId="20" borderId="21" xfId="0" applyFont="1" applyFill="1" applyBorder="1" applyAlignment="1">
      <alignment horizontal="center" vertical="center" wrapText="1"/>
    </xf>
    <xf numFmtId="43" fontId="10" fillId="20" borderId="20" xfId="0" applyNumberFormat="1" applyFont="1" applyFill="1" applyBorder="1" applyAlignment="1">
      <alignment horizontal="center" vertical="center" wrapText="1"/>
    </xf>
    <xf numFmtId="0" fontId="6" fillId="27" borderId="19" xfId="0" applyFont="1" applyFill="1" applyBorder="1" applyAlignment="1">
      <alignment horizontal="center" vertical="center" wrapText="1"/>
    </xf>
    <xf numFmtId="0" fontId="6" fillId="24" borderId="20" xfId="0" applyFont="1" applyFill="1" applyBorder="1" applyAlignment="1">
      <alignment horizontal="center" vertical="center" wrapText="1"/>
    </xf>
    <xf numFmtId="0" fontId="6" fillId="24" borderId="21" xfId="0" applyFont="1" applyFill="1" applyBorder="1" applyAlignment="1">
      <alignment horizontal="center" vertical="center" wrapText="1"/>
    </xf>
    <xf numFmtId="0" fontId="6" fillId="24" borderId="19" xfId="0" applyFont="1" applyFill="1" applyBorder="1" applyAlignment="1">
      <alignment horizontal="center" vertical="center" wrapText="1"/>
    </xf>
    <xf numFmtId="0" fontId="6" fillId="25" borderId="19" xfId="0" applyFont="1" applyFill="1" applyBorder="1" applyAlignment="1">
      <alignment horizontal="center" vertical="center" wrapText="1"/>
    </xf>
    <xf numFmtId="0" fontId="1" fillId="22" borderId="26" xfId="0" applyFont="1" applyFill="1" applyBorder="1" applyAlignment="1">
      <alignment horizontal="center" vertical="center" wrapText="1"/>
    </xf>
    <xf numFmtId="0" fontId="1" fillId="20" borderId="0" xfId="0" applyFont="1" applyFill="1" applyAlignment="1">
      <alignment horizontal="center" wrapText="1"/>
    </xf>
    <xf numFmtId="0" fontId="0" fillId="0" borderId="0" xfId="0"/>
    <xf numFmtId="0" fontId="16" fillId="20" borderId="0" xfId="0" applyFont="1" applyFill="1" applyAlignment="1">
      <alignment horizontal="center" vertical="top" wrapText="1"/>
    </xf>
    <xf numFmtId="0" fontId="38" fillId="0" borderId="52" xfId="3" applyFont="1" applyBorder="1" applyAlignment="1" applyProtection="1">
      <alignment horizontal="center" vertical="center"/>
    </xf>
    <xf numFmtId="0" fontId="27" fillId="0" borderId="52" xfId="3" applyFont="1" applyBorder="1" applyAlignment="1" applyProtection="1">
      <alignment horizontal="center"/>
    </xf>
    <xf numFmtId="0" fontId="37" fillId="0" borderId="50" xfId="3" applyFont="1" applyBorder="1" applyAlignment="1" applyProtection="1">
      <alignment horizontal="center"/>
    </xf>
    <xf numFmtId="0" fontId="38" fillId="0" borderId="51" xfId="3" applyFont="1" applyBorder="1" applyAlignment="1" applyProtection="1">
      <alignment horizontal="center"/>
    </xf>
    <xf numFmtId="0" fontId="0" fillId="0" borderId="51" xfId="3" applyFont="1" applyBorder="1" applyAlignment="1" applyProtection="1">
      <alignment horizontal="center"/>
    </xf>
    <xf numFmtId="0" fontId="39" fillId="0" borderId="51" xfId="3" applyFont="1" applyBorder="1" applyAlignment="1" applyProtection="1">
      <alignment horizontal="center" vertical="center"/>
    </xf>
    <xf numFmtId="49" fontId="36" fillId="0" borderId="51" xfId="3" applyNumberFormat="1" applyFont="1" applyBorder="1" applyAlignment="1" applyProtection="1">
      <alignment horizontal="center"/>
    </xf>
    <xf numFmtId="0" fontId="36" fillId="0" borderId="51" xfId="3" applyFont="1" applyBorder="1" applyAlignment="1" applyProtection="1">
      <alignment horizontal="center"/>
    </xf>
    <xf numFmtId="49" fontId="35" fillId="0" borderId="32" xfId="3" applyNumberFormat="1" applyFont="1" applyBorder="1" applyAlignment="1" applyProtection="1">
      <alignment horizontal="center"/>
    </xf>
    <xf numFmtId="49" fontId="35" fillId="0" borderId="33" xfId="3" applyNumberFormat="1" applyFont="1" applyBorder="1" applyAlignment="1" applyProtection="1">
      <alignment horizontal="center"/>
    </xf>
    <xf numFmtId="49" fontId="36" fillId="0" borderId="32" xfId="3" applyNumberFormat="1" applyFont="1" applyBorder="1" applyAlignment="1" applyProtection="1">
      <alignment horizontal="center" vertical="center"/>
    </xf>
    <xf numFmtId="49" fontId="36" fillId="0" borderId="34" xfId="3" applyNumberFormat="1" applyFont="1" applyBorder="1" applyAlignment="1" applyProtection="1">
      <alignment horizontal="center" vertical="center"/>
    </xf>
    <xf numFmtId="0" fontId="36" fillId="0" borderId="35" xfId="3" applyFont="1" applyBorder="1" applyAlignment="1" applyProtection="1">
      <alignment horizontal="left"/>
    </xf>
    <xf numFmtId="0" fontId="41" fillId="0" borderId="32" xfId="3" applyFont="1" applyBorder="1" applyAlignment="1" applyProtection="1">
      <alignment horizontal="center" vertical="center" wrapText="1"/>
    </xf>
    <xf numFmtId="0" fontId="40" fillId="0" borderId="33" xfId="3" applyFont="1" applyBorder="1" applyAlignment="1" applyProtection="1">
      <alignment horizontal="left" vertical="center" wrapText="1"/>
    </xf>
    <xf numFmtId="0" fontId="41" fillId="32" borderId="32" xfId="3" applyFont="1" applyFill="1" applyBorder="1" applyAlignment="1" applyProtection="1">
      <alignment horizontal="center" vertical="center" wrapText="1"/>
    </xf>
    <xf numFmtId="0" fontId="40" fillId="0" borderId="0" xfId="3" applyFont="1" applyBorder="1" applyAlignment="1" applyProtection="1">
      <alignment horizontal="left" vertical="center" wrapText="1"/>
    </xf>
    <xf numFmtId="0" fontId="43" fillId="0" borderId="0" xfId="3" applyFont="1" applyBorder="1" applyAlignment="1" applyProtection="1">
      <alignment horizontal="center"/>
    </xf>
    <xf numFmtId="0" fontId="36" fillId="0" borderId="32" xfId="3" applyFont="1" applyBorder="1" applyAlignment="1" applyProtection="1">
      <alignment horizontal="center" vertical="center" wrapText="1"/>
    </xf>
  </cellXfs>
  <cellStyles count="8">
    <cellStyle name="Excel Built-in Explanatory Text 2" xfId="5" xr:uid="{68292BBC-19E2-4457-925D-A2672E9F929D}"/>
    <cellStyle name="Normal" xfId="0" builtinId="0"/>
    <cellStyle name="Normal 2" xfId="6" xr:uid="{EB540101-ECCF-4132-A74D-3C2453EE8BC9}"/>
    <cellStyle name="Normal 3" xfId="4" xr:uid="{5AD6C9BA-C4F3-4C2E-AB0A-2653F3E0470B}"/>
    <cellStyle name="Porcentagem" xfId="2" builtinId="5"/>
    <cellStyle name="Texto Explicativo 2" xfId="3" xr:uid="{EFD992C0-BD66-48F9-8F2A-462A01F65FC4}"/>
    <cellStyle name="Vírgula" xfId="1" builtinId="3"/>
    <cellStyle name="Vírgula 3" xfId="7" xr:uid="{00CA50F7-AC05-47AE-BDFB-34CA64E96CCB}"/>
  </cellStyles>
  <dxfs count="0"/>
  <tableStyles count="0" defaultTableStyle="TableStyleMedium9" defaultPivotStyle="PivotStyleLight16"/>
  <colors>
    <mruColors>
      <color rgb="FF4BC3FF"/>
      <color rgb="FF00A7FA"/>
      <color rgb="FFD8EC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196297</xdr:colOff>
      <xdr:row>0</xdr:row>
      <xdr:rowOff>63200</xdr:rowOff>
    </xdr:from>
    <xdr:ext cx="6566453" cy="1441750"/>
    <xdr:sp macro="" textlink="">
      <xdr:nvSpPr>
        <xdr:cNvPr id="2" name="CustomShape 1">
          <a:extLst>
            <a:ext uri="{FF2B5EF4-FFF2-40B4-BE49-F238E27FC236}">
              <a16:creationId xmlns:a16="http://schemas.microsoft.com/office/drawing/2014/main" id="{BB942218-3626-4F1A-92A6-7F81335E3A19}"/>
            </a:ext>
          </a:extLst>
        </xdr:cNvPr>
        <xdr:cNvSpPr/>
      </xdr:nvSpPr>
      <xdr:spPr>
        <a:xfrm>
          <a:off x="1939372" y="63200"/>
          <a:ext cx="6566453" cy="144175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gn="ctr">
            <a:lnSpc>
              <a:spcPct val="100000"/>
            </a:lnSpc>
          </a:pPr>
          <a:r>
            <a:rPr lang="pt-BR" sz="1750" b="1" strike="noStrike" spc="-1">
              <a:solidFill>
                <a:srgbClr val="12335C"/>
              </a:solidFill>
              <a:latin typeface="Arial"/>
            </a:rPr>
            <a:t>DIE - DIRETORIA DE INFRAESTRUTURA ESCOLAR</a:t>
          </a:r>
        </a:p>
        <a:p>
          <a:pPr algn="ctr">
            <a:lnSpc>
              <a:spcPct val="100000"/>
            </a:lnSpc>
          </a:pPr>
          <a:r>
            <a:rPr lang="pt-BR" sz="1750" b="1" strike="noStrike" spc="-1">
              <a:solidFill>
                <a:srgbClr val="12335C"/>
              </a:solidFill>
              <a:latin typeface="Arial"/>
            </a:rPr>
            <a:t>SETOR DE ENGENHARIA</a:t>
          </a:r>
          <a:endParaRPr lang="pt-BR" sz="1750" b="0" strike="noStrike" spc="-1">
            <a:latin typeface="Times New Roman"/>
          </a:endParaRPr>
        </a:p>
      </xdr:txBody>
    </xdr:sp>
    <xdr:clientData/>
  </xdr:oneCellAnchor>
  <xdr:twoCellAnchor editAs="oneCell">
    <xdr:from>
      <xdr:col>7</xdr:col>
      <xdr:colOff>508138</xdr:colOff>
      <xdr:row>0</xdr:row>
      <xdr:rowOff>106981</xdr:rowOff>
    </xdr:from>
    <xdr:to>
      <xdr:col>9</xdr:col>
      <xdr:colOff>467966</xdr:colOff>
      <xdr:row>0</xdr:row>
      <xdr:rowOff>809625</xdr:rowOff>
    </xdr:to>
    <xdr:pic>
      <xdr:nvPicPr>
        <xdr:cNvPr id="3" name="Imagem 2">
          <a:extLst>
            <a:ext uri="{FF2B5EF4-FFF2-40B4-BE49-F238E27FC236}">
              <a16:creationId xmlns:a16="http://schemas.microsoft.com/office/drawing/2014/main" id="{7C7ACB20-5C0A-4C52-A41E-06013BBE6C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61613" y="106981"/>
          <a:ext cx="1817203" cy="702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60668</xdr:colOff>
      <xdr:row>0</xdr:row>
      <xdr:rowOff>40837</xdr:rowOff>
    </xdr:from>
    <xdr:to>
      <xdr:col>3</xdr:col>
      <xdr:colOff>133252</xdr:colOff>
      <xdr:row>0</xdr:row>
      <xdr:rowOff>771525</xdr:rowOff>
    </xdr:to>
    <xdr:pic>
      <xdr:nvPicPr>
        <xdr:cNvPr id="4" name="Imagem 3">
          <a:extLst>
            <a:ext uri="{FF2B5EF4-FFF2-40B4-BE49-F238E27FC236}">
              <a16:creationId xmlns:a16="http://schemas.microsoft.com/office/drawing/2014/main" id="{743CABF3-07C1-4099-81FF-856EFBF3AA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68" y="40837"/>
          <a:ext cx="2044259" cy="7306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196297</xdr:colOff>
      <xdr:row>0</xdr:row>
      <xdr:rowOff>63200</xdr:rowOff>
    </xdr:from>
    <xdr:ext cx="6566453" cy="1441750"/>
    <xdr:sp macro="" textlink="">
      <xdr:nvSpPr>
        <xdr:cNvPr id="2" name="CustomShape 1">
          <a:extLst>
            <a:ext uri="{FF2B5EF4-FFF2-40B4-BE49-F238E27FC236}">
              <a16:creationId xmlns:a16="http://schemas.microsoft.com/office/drawing/2014/main" id="{34579116-07F9-4F35-8D39-0069FF78CC65}"/>
            </a:ext>
          </a:extLst>
        </xdr:cNvPr>
        <xdr:cNvSpPr/>
      </xdr:nvSpPr>
      <xdr:spPr>
        <a:xfrm>
          <a:off x="2167972" y="63200"/>
          <a:ext cx="6566453" cy="144175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gn="ctr">
            <a:lnSpc>
              <a:spcPct val="100000"/>
            </a:lnSpc>
          </a:pPr>
          <a:r>
            <a:rPr lang="pt-BR" sz="1750" b="1" strike="noStrike" spc="-1">
              <a:solidFill>
                <a:srgbClr val="12335C"/>
              </a:solidFill>
              <a:latin typeface="Arial"/>
            </a:rPr>
            <a:t>DIE - DIRETORIA DE INFRAESTRUTURA ESCOLAR</a:t>
          </a:r>
        </a:p>
        <a:p>
          <a:pPr algn="ctr">
            <a:lnSpc>
              <a:spcPct val="100000"/>
            </a:lnSpc>
          </a:pPr>
          <a:r>
            <a:rPr lang="pt-BR" sz="1750" b="1" strike="noStrike" spc="-1">
              <a:solidFill>
                <a:srgbClr val="12335C"/>
              </a:solidFill>
              <a:latin typeface="Arial"/>
            </a:rPr>
            <a:t>SETOR DE ENGENHARIA</a:t>
          </a:r>
          <a:endParaRPr lang="pt-BR" sz="1750" b="0" strike="noStrike" spc="-1">
            <a:latin typeface="Times New Roman"/>
          </a:endParaRPr>
        </a:p>
      </xdr:txBody>
    </xdr:sp>
    <xdr:clientData/>
  </xdr:oneCellAnchor>
  <xdr:twoCellAnchor editAs="oneCell">
    <xdr:from>
      <xdr:col>7</xdr:col>
      <xdr:colOff>184288</xdr:colOff>
      <xdr:row>0</xdr:row>
      <xdr:rowOff>40306</xdr:rowOff>
    </xdr:from>
    <xdr:to>
      <xdr:col>9</xdr:col>
      <xdr:colOff>363191</xdr:colOff>
      <xdr:row>0</xdr:row>
      <xdr:rowOff>790575</xdr:rowOff>
    </xdr:to>
    <xdr:pic>
      <xdr:nvPicPr>
        <xdr:cNvPr id="3" name="Imagem 2">
          <a:extLst>
            <a:ext uri="{FF2B5EF4-FFF2-40B4-BE49-F238E27FC236}">
              <a16:creationId xmlns:a16="http://schemas.microsoft.com/office/drawing/2014/main" id="{F86F1F2F-CF33-4AC7-8659-12F3A1E3DE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80638" y="40306"/>
          <a:ext cx="1817203" cy="750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60668</xdr:colOff>
      <xdr:row>0</xdr:row>
      <xdr:rowOff>40837</xdr:rowOff>
    </xdr:from>
    <xdr:to>
      <xdr:col>2</xdr:col>
      <xdr:colOff>657127</xdr:colOff>
      <xdr:row>0</xdr:row>
      <xdr:rowOff>800100</xdr:rowOff>
    </xdr:to>
    <xdr:pic>
      <xdr:nvPicPr>
        <xdr:cNvPr id="4" name="Imagem 3">
          <a:extLst>
            <a:ext uri="{FF2B5EF4-FFF2-40B4-BE49-F238E27FC236}">
              <a16:creationId xmlns:a16="http://schemas.microsoft.com/office/drawing/2014/main" id="{9E43841A-8DE5-4671-AFED-A7BFBEB1A6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68" y="40837"/>
          <a:ext cx="2044259" cy="75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76201</xdr:colOff>
      <xdr:row>0</xdr:row>
      <xdr:rowOff>214677</xdr:rowOff>
    </xdr:from>
    <xdr:ext cx="6096000" cy="1132430"/>
    <xdr:sp macro="" textlink="">
      <xdr:nvSpPr>
        <xdr:cNvPr id="2" name="CustomShape 1">
          <a:extLst>
            <a:ext uri="{FF2B5EF4-FFF2-40B4-BE49-F238E27FC236}">
              <a16:creationId xmlns:a16="http://schemas.microsoft.com/office/drawing/2014/main" id="{DFC90853-65D9-48DA-959F-42DCFC5729C1}"/>
            </a:ext>
          </a:extLst>
        </xdr:cNvPr>
        <xdr:cNvSpPr/>
      </xdr:nvSpPr>
      <xdr:spPr>
        <a:xfrm>
          <a:off x="5736772" y="214677"/>
          <a:ext cx="6096000" cy="1132430"/>
        </a:xfrm>
        <a:prstGeom prst="rect">
          <a:avLst/>
        </a:prstGeom>
        <a:noFill/>
        <a:ln w="0">
          <a:noFill/>
        </a:ln>
      </xdr:spPr>
      <xdr:style>
        <a:lnRef idx="0">
          <a:scrgbClr r="0" g="0" b="0"/>
        </a:lnRef>
        <a:fillRef idx="0">
          <a:scrgbClr r="0" g="0" b="0"/>
        </a:fillRef>
        <a:effectRef idx="0">
          <a:scrgbClr r="0" g="0" b="0"/>
        </a:effectRef>
        <a:fontRef idx="minor"/>
      </xdr:style>
      <xdr:txBody>
        <a:bodyPr lIns="90000" tIns="45000" rIns="90000" bIns="45000">
          <a:noAutofit/>
        </a:bodyPr>
        <a:lstStyle/>
        <a:p>
          <a:pPr algn="ctr">
            <a:lnSpc>
              <a:spcPct val="100000"/>
            </a:lnSpc>
          </a:pPr>
          <a:r>
            <a:rPr lang="pt-BR" sz="1600" b="1" strike="noStrike" spc="-1">
              <a:solidFill>
                <a:srgbClr val="12335C"/>
              </a:solidFill>
              <a:latin typeface="Arial"/>
            </a:rPr>
            <a:t>DIE - DIRETORIA DE INFRAESTRUTURA ESCOLAR</a:t>
          </a:r>
        </a:p>
        <a:p>
          <a:pPr algn="ctr">
            <a:lnSpc>
              <a:spcPct val="100000"/>
            </a:lnSpc>
          </a:pPr>
          <a:r>
            <a:rPr lang="pt-BR" sz="1600" b="1" strike="noStrike" spc="-1">
              <a:solidFill>
                <a:srgbClr val="12335C"/>
              </a:solidFill>
              <a:latin typeface="Arial"/>
            </a:rPr>
            <a:t>SETOR DE ENGENHARIA</a:t>
          </a:r>
          <a:endParaRPr lang="pt-BR" sz="1600" b="0" strike="noStrike" spc="-1">
            <a:latin typeface="Times New Roman"/>
          </a:endParaRPr>
        </a:p>
      </xdr:txBody>
    </xdr:sp>
    <xdr:clientData/>
  </xdr:oneCellAnchor>
  <xdr:twoCellAnchor editAs="oneCell">
    <xdr:from>
      <xdr:col>13</xdr:col>
      <xdr:colOff>829831</xdr:colOff>
      <xdr:row>0</xdr:row>
      <xdr:rowOff>152400</xdr:rowOff>
    </xdr:from>
    <xdr:to>
      <xdr:col>15</xdr:col>
      <xdr:colOff>818234</xdr:colOff>
      <xdr:row>0</xdr:row>
      <xdr:rowOff>852245</xdr:rowOff>
    </xdr:to>
    <xdr:pic>
      <xdr:nvPicPr>
        <xdr:cNvPr id="3" name="Imagem 2">
          <a:extLst>
            <a:ext uri="{FF2B5EF4-FFF2-40B4-BE49-F238E27FC236}">
              <a16:creationId xmlns:a16="http://schemas.microsoft.com/office/drawing/2014/main" id="{4CF645E7-969A-401C-AC31-52F4A16EF6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95510" y="342900"/>
          <a:ext cx="1811760" cy="699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160565</xdr:colOff>
      <xdr:row>0</xdr:row>
      <xdr:rowOff>126999</xdr:rowOff>
    </xdr:from>
    <xdr:to>
      <xdr:col>1</xdr:col>
      <xdr:colOff>1671424</xdr:colOff>
      <xdr:row>0</xdr:row>
      <xdr:rowOff>876738</xdr:rowOff>
    </xdr:to>
    <xdr:pic>
      <xdr:nvPicPr>
        <xdr:cNvPr id="4" name="Imagem 3">
          <a:extLst>
            <a:ext uri="{FF2B5EF4-FFF2-40B4-BE49-F238E27FC236}">
              <a16:creationId xmlns:a16="http://schemas.microsoft.com/office/drawing/2014/main" id="{10FF6F0E-2881-4918-A930-C5F7DA00FC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0565" y="126999"/>
          <a:ext cx="2041538" cy="749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390600</xdr:colOff>
      <xdr:row>28</xdr:row>
      <xdr:rowOff>38160</xdr:rowOff>
    </xdr:from>
    <xdr:to>
      <xdr:col>2</xdr:col>
      <xdr:colOff>37800</xdr:colOff>
      <xdr:row>31</xdr:row>
      <xdr:rowOff>71526</xdr:rowOff>
    </xdr:to>
    <xdr:pic>
      <xdr:nvPicPr>
        <xdr:cNvPr id="2" name="Imagem 2">
          <a:extLst>
            <a:ext uri="{FF2B5EF4-FFF2-40B4-BE49-F238E27FC236}">
              <a16:creationId xmlns:a16="http://schemas.microsoft.com/office/drawing/2014/main" id="{59B980A3-DB39-4D07-B684-662ECA99E31F}"/>
            </a:ext>
          </a:extLst>
        </xdr:cNvPr>
        <xdr:cNvPicPr/>
      </xdr:nvPicPr>
      <xdr:blipFill>
        <a:blip xmlns:r="http://schemas.openxmlformats.org/officeDocument/2006/relationships" r:embed="rId1"/>
        <a:stretch/>
      </xdr:blipFill>
      <xdr:spPr>
        <a:xfrm>
          <a:off x="390600" y="5162610"/>
          <a:ext cx="4066800" cy="576291"/>
        </a:xfrm>
        <a:prstGeom prst="rect">
          <a:avLst/>
        </a:prstGeom>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5"/>
  <sheetViews>
    <sheetView showOutlineSymbols="0" showWhiteSpace="0" workbookViewId="0">
      <selection activeCell="L5" sqref="L5"/>
    </sheetView>
  </sheetViews>
  <sheetFormatPr defaultRowHeight="14.25" x14ac:dyDescent="0.2"/>
  <cols>
    <col min="1" max="1" width="8.625" style="28" customWidth="1"/>
    <col min="2" max="2" width="8.625" style="29" customWidth="1"/>
    <col min="3" max="3" width="8.625" style="2" customWidth="1"/>
    <col min="4" max="4" width="60" style="2" bestFit="1" customWidth="1"/>
    <col min="5" max="5" width="6.25" style="2" customWidth="1"/>
    <col min="6" max="8" width="11.375" style="2" customWidth="1"/>
    <col min="9" max="9" width="13" style="2" bestFit="1" customWidth="1"/>
    <col min="10" max="10" width="7.375" style="2" customWidth="1"/>
    <col min="11" max="16384" width="9" style="2"/>
  </cols>
  <sheetData>
    <row r="1" spans="1:10" s="118" customFormat="1" ht="64.5" customHeight="1" x14ac:dyDescent="0.2">
      <c r="A1" s="175"/>
      <c r="B1" s="175"/>
      <c r="C1" s="175"/>
      <c r="D1" s="175"/>
      <c r="E1" s="175"/>
      <c r="F1" s="175"/>
      <c r="G1" s="175"/>
      <c r="H1" s="175"/>
      <c r="I1" s="175"/>
      <c r="J1" s="175"/>
    </row>
    <row r="2" spans="1:10" s="118" customFormat="1" ht="33" customHeight="1" x14ac:dyDescent="0.2">
      <c r="A2" s="176" t="s">
        <v>1838</v>
      </c>
      <c r="B2" s="176"/>
      <c r="C2" s="176"/>
      <c r="D2" s="176"/>
      <c r="E2" s="176"/>
      <c r="F2" s="176"/>
      <c r="G2" s="176"/>
      <c r="H2" s="176"/>
      <c r="I2" s="176"/>
      <c r="J2" s="176"/>
    </row>
    <row r="3" spans="1:10" s="120" customFormat="1" ht="24.95" customHeight="1" x14ac:dyDescent="0.2">
      <c r="A3" s="119" t="s">
        <v>1839</v>
      </c>
      <c r="B3" s="177" t="s">
        <v>1840</v>
      </c>
      <c r="C3" s="177"/>
      <c r="D3" s="177"/>
      <c r="E3" s="177"/>
      <c r="F3" s="177"/>
      <c r="G3" s="164" t="s">
        <v>1833</v>
      </c>
      <c r="H3" s="164"/>
      <c r="I3" s="165">
        <v>44985</v>
      </c>
      <c r="J3" s="165"/>
    </row>
    <row r="4" spans="1:10" s="120" customFormat="1" ht="24.95" customHeight="1" x14ac:dyDescent="0.2">
      <c r="A4" s="119" t="s">
        <v>1832</v>
      </c>
      <c r="B4" s="177" t="s">
        <v>1841</v>
      </c>
      <c r="C4" s="177"/>
      <c r="D4" s="177"/>
      <c r="E4" s="177"/>
      <c r="F4" s="177"/>
      <c r="G4" s="164"/>
      <c r="H4" s="164"/>
      <c r="I4" s="165"/>
      <c r="J4" s="165"/>
    </row>
    <row r="5" spans="1:10" s="120" customFormat="1" ht="24.95" customHeight="1" x14ac:dyDescent="0.2">
      <c r="A5" s="119" t="s">
        <v>1834</v>
      </c>
      <c r="B5" s="177" t="s">
        <v>1843</v>
      </c>
      <c r="C5" s="177"/>
      <c r="D5" s="177"/>
      <c r="E5" s="177"/>
      <c r="F5" s="177"/>
      <c r="G5" s="164" t="s">
        <v>1835</v>
      </c>
      <c r="H5" s="164"/>
      <c r="I5" s="178" t="s">
        <v>1842</v>
      </c>
      <c r="J5" s="178"/>
    </row>
    <row r="6" spans="1:10" s="120" customFormat="1" ht="24.95" customHeight="1" x14ac:dyDescent="0.2">
      <c r="A6" s="119" t="s">
        <v>1836</v>
      </c>
      <c r="B6" s="179" t="s">
        <v>1844</v>
      </c>
      <c r="C6" s="179"/>
      <c r="D6" s="179"/>
      <c r="E6" s="179"/>
      <c r="F6" s="179"/>
      <c r="G6" s="164" t="s">
        <v>1837</v>
      </c>
      <c r="H6" s="164"/>
      <c r="I6" s="180">
        <v>0.24840000000000001</v>
      </c>
      <c r="J6" s="180"/>
    </row>
    <row r="7" spans="1:10" ht="19.5" customHeight="1" x14ac:dyDescent="0.2">
      <c r="A7" s="186" t="s">
        <v>0</v>
      </c>
      <c r="B7" s="185"/>
      <c r="C7" s="185"/>
      <c r="D7" s="185"/>
      <c r="E7" s="185"/>
      <c r="F7" s="185"/>
      <c r="G7" s="185"/>
      <c r="H7" s="185"/>
      <c r="I7" s="185"/>
      <c r="J7" s="185"/>
    </row>
    <row r="8" spans="1:10" s="28" customFormat="1" ht="30" customHeight="1" x14ac:dyDescent="0.2">
      <c r="A8" s="3" t="s">
        <v>1</v>
      </c>
      <c r="B8" s="32" t="s">
        <v>2</v>
      </c>
      <c r="C8" s="3" t="s">
        <v>3</v>
      </c>
      <c r="D8" s="3" t="s">
        <v>4</v>
      </c>
      <c r="E8" s="4" t="s">
        <v>5</v>
      </c>
      <c r="F8" s="33" t="s">
        <v>6</v>
      </c>
      <c r="G8" s="33" t="s">
        <v>7</v>
      </c>
      <c r="H8" s="33" t="s">
        <v>8</v>
      </c>
      <c r="I8" s="33" t="s">
        <v>9</v>
      </c>
      <c r="J8" s="33" t="s">
        <v>10</v>
      </c>
    </row>
    <row r="9" spans="1:10" ht="24" customHeight="1" x14ac:dyDescent="0.2">
      <c r="A9" s="5" t="s">
        <v>11</v>
      </c>
      <c r="B9" s="6"/>
      <c r="C9" s="7"/>
      <c r="D9" s="7" t="s">
        <v>12</v>
      </c>
      <c r="E9" s="8"/>
      <c r="F9" s="8"/>
      <c r="G9" s="7"/>
      <c r="H9" s="7"/>
      <c r="I9" s="9"/>
      <c r="J9" s="10"/>
    </row>
    <row r="10" spans="1:10" ht="24" customHeight="1" x14ac:dyDescent="0.2">
      <c r="A10" s="11" t="s">
        <v>13</v>
      </c>
      <c r="B10" s="12"/>
      <c r="C10" s="13"/>
      <c r="D10" s="13" t="s">
        <v>14</v>
      </c>
      <c r="E10" s="13"/>
      <c r="F10" s="14"/>
      <c r="G10" s="13"/>
      <c r="H10" s="13"/>
      <c r="I10" s="15">
        <f>SUM(I11:I12)</f>
        <v>2510.1</v>
      </c>
      <c r="J10" s="16">
        <f t="shared" ref="J10:J12" si="0">I10 / $H$363</f>
        <v>5.8253881704739866E-4</v>
      </c>
    </row>
    <row r="11" spans="1:10" ht="26.1" customHeight="1" x14ac:dyDescent="0.2">
      <c r="A11" s="17" t="s">
        <v>15</v>
      </c>
      <c r="B11" s="18" t="s">
        <v>16</v>
      </c>
      <c r="C11" s="19" t="s">
        <v>17</v>
      </c>
      <c r="D11" s="19" t="s">
        <v>18</v>
      </c>
      <c r="E11" s="20" t="s">
        <v>19</v>
      </c>
      <c r="F11" s="21">
        <v>30</v>
      </c>
      <c r="G11" s="22">
        <v>35.049999999999997</v>
      </c>
      <c r="H11" s="22">
        <f>TRUNC(G11 * (1 + 24.84 / 100), 2)</f>
        <v>43.75</v>
      </c>
      <c r="I11" s="22">
        <f>TRUNC(F11 * H11, 2)</f>
        <v>1312.5</v>
      </c>
      <c r="J11" s="23">
        <f t="shared" si="0"/>
        <v>3.0460228571559328E-4</v>
      </c>
    </row>
    <row r="12" spans="1:10" ht="24" customHeight="1" x14ac:dyDescent="0.2">
      <c r="A12" s="17" t="s">
        <v>20</v>
      </c>
      <c r="B12" s="18" t="s">
        <v>21</v>
      </c>
      <c r="C12" s="19" t="s">
        <v>22</v>
      </c>
      <c r="D12" s="19" t="s">
        <v>23</v>
      </c>
      <c r="E12" s="20" t="s">
        <v>19</v>
      </c>
      <c r="F12" s="21">
        <v>30</v>
      </c>
      <c r="G12" s="22">
        <v>31.98</v>
      </c>
      <c r="H12" s="22">
        <f>TRUNC(G12 * (1 + 24.84 / 100), 2)</f>
        <v>39.92</v>
      </c>
      <c r="I12" s="22">
        <f>TRUNC(F12 * H12, 2)</f>
        <v>1197.5999999999999</v>
      </c>
      <c r="J12" s="23">
        <f t="shared" si="0"/>
        <v>2.7793653133180533E-4</v>
      </c>
    </row>
    <row r="13" spans="1:10" ht="12" customHeight="1" x14ac:dyDescent="0.2">
      <c r="A13" s="166"/>
      <c r="B13" s="167"/>
      <c r="C13" s="167"/>
      <c r="D13" s="167"/>
      <c r="E13" s="167"/>
      <c r="F13" s="167"/>
      <c r="G13" s="167"/>
      <c r="H13" s="167"/>
      <c r="I13" s="167"/>
      <c r="J13" s="168"/>
    </row>
    <row r="14" spans="1:10" ht="24" customHeight="1" x14ac:dyDescent="0.2">
      <c r="A14" s="169" t="s">
        <v>827</v>
      </c>
      <c r="B14" s="170"/>
      <c r="C14" s="170"/>
      <c r="D14" s="170"/>
      <c r="E14" s="170"/>
      <c r="F14" s="170"/>
      <c r="G14" s="170"/>
      <c r="H14" s="171"/>
      <c r="I14" s="30">
        <f>I10</f>
        <v>2510.1</v>
      </c>
      <c r="J14" s="31">
        <f>I14 / $H$363</f>
        <v>5.8253881704739866E-4</v>
      </c>
    </row>
    <row r="15" spans="1:10" ht="5.0999999999999996" customHeight="1" x14ac:dyDescent="0.2">
      <c r="A15" s="172"/>
      <c r="B15" s="173"/>
      <c r="C15" s="173"/>
      <c r="D15" s="173"/>
      <c r="E15" s="173"/>
      <c r="F15" s="173"/>
      <c r="G15" s="173"/>
      <c r="H15" s="173"/>
      <c r="I15" s="173"/>
      <c r="J15" s="174"/>
    </row>
    <row r="16" spans="1:10" ht="24" customHeight="1" x14ac:dyDescent="0.2">
      <c r="A16" s="5" t="s">
        <v>24</v>
      </c>
      <c r="B16" s="6"/>
      <c r="C16" s="7"/>
      <c r="D16" s="7" t="s">
        <v>25</v>
      </c>
      <c r="E16" s="7"/>
      <c r="F16" s="8"/>
      <c r="G16" s="7"/>
      <c r="H16" s="7"/>
      <c r="I16" s="9"/>
      <c r="J16" s="10"/>
    </row>
    <row r="17" spans="1:10" ht="24" customHeight="1" x14ac:dyDescent="0.2">
      <c r="A17" s="11" t="s">
        <v>26</v>
      </c>
      <c r="B17" s="12"/>
      <c r="C17" s="13"/>
      <c r="D17" s="13" t="s">
        <v>27</v>
      </c>
      <c r="E17" s="13"/>
      <c r="F17" s="14"/>
      <c r="G17" s="13"/>
      <c r="H17" s="13"/>
      <c r="I17" s="15">
        <f>SUM(I18:I22)</f>
        <v>574438.91</v>
      </c>
      <c r="J17" s="16">
        <f t="shared" ref="J17:J54" si="1">I17 / $H$363</f>
        <v>0.13331459427807543</v>
      </c>
    </row>
    <row r="18" spans="1:10" ht="26.1" customHeight="1" x14ac:dyDescent="0.2">
      <c r="A18" s="17" t="s">
        <v>28</v>
      </c>
      <c r="B18" s="18" t="s">
        <v>29</v>
      </c>
      <c r="C18" s="19" t="s">
        <v>30</v>
      </c>
      <c r="D18" s="19" t="s">
        <v>31</v>
      </c>
      <c r="E18" s="20" t="s">
        <v>32</v>
      </c>
      <c r="F18" s="21">
        <v>1</v>
      </c>
      <c r="G18" s="22">
        <v>2049.9899999999998</v>
      </c>
      <c r="H18" s="22">
        <f>TRUNC(G18 * (1 + 24.84 / 100), 2)</f>
        <v>2559.1999999999998</v>
      </c>
      <c r="I18" s="22">
        <f>TRUNC(F18 * H18, 2)</f>
        <v>2559.1999999999998</v>
      </c>
      <c r="J18" s="23">
        <f t="shared" si="1"/>
        <v>5.9393384350731146E-4</v>
      </c>
    </row>
    <row r="19" spans="1:10" ht="26.1" customHeight="1" x14ac:dyDescent="0.2">
      <c r="A19" s="17" t="s">
        <v>33</v>
      </c>
      <c r="B19" s="18" t="s">
        <v>34</v>
      </c>
      <c r="C19" s="19" t="s">
        <v>35</v>
      </c>
      <c r="D19" s="19" t="s">
        <v>36</v>
      </c>
      <c r="E19" s="20" t="s">
        <v>37</v>
      </c>
      <c r="F19" s="21">
        <v>928</v>
      </c>
      <c r="G19" s="22">
        <v>16.440000000000001</v>
      </c>
      <c r="H19" s="22">
        <f>TRUNC(G19 * (1 + 24.84 / 100), 2)</f>
        <v>20.52</v>
      </c>
      <c r="I19" s="22">
        <f>TRUNC(F19 * H19, 2)</f>
        <v>19042.560000000001</v>
      </c>
      <c r="J19" s="23">
        <f t="shared" si="1"/>
        <v>4.4193579442867266E-3</v>
      </c>
    </row>
    <row r="20" spans="1:10" ht="26.1" customHeight="1" x14ac:dyDescent="0.2">
      <c r="A20" s="17" t="s">
        <v>38</v>
      </c>
      <c r="B20" s="18" t="s">
        <v>39</v>
      </c>
      <c r="C20" s="19" t="s">
        <v>35</v>
      </c>
      <c r="D20" s="19" t="s">
        <v>40</v>
      </c>
      <c r="E20" s="20" t="s">
        <v>37</v>
      </c>
      <c r="F20" s="21">
        <v>3053</v>
      </c>
      <c r="G20" s="22">
        <v>10.68</v>
      </c>
      <c r="H20" s="22">
        <f>TRUNC(G20 * (1 + 24.84 / 100), 2)</f>
        <v>13.33</v>
      </c>
      <c r="I20" s="22">
        <f>TRUNC(F20 * H20, 2)</f>
        <v>40696.49</v>
      </c>
      <c r="J20" s="23">
        <f t="shared" si="1"/>
        <v>9.4447572377918364E-3</v>
      </c>
    </row>
    <row r="21" spans="1:10" ht="39" customHeight="1" x14ac:dyDescent="0.2">
      <c r="A21" s="17" t="s">
        <v>41</v>
      </c>
      <c r="B21" s="18" t="s">
        <v>42</v>
      </c>
      <c r="C21" s="19" t="s">
        <v>22</v>
      </c>
      <c r="D21" s="19" t="s">
        <v>43</v>
      </c>
      <c r="E21" s="20" t="s">
        <v>44</v>
      </c>
      <c r="F21" s="21">
        <v>2350</v>
      </c>
      <c r="G21" s="22">
        <v>173.81</v>
      </c>
      <c r="H21" s="22">
        <f>TRUNC(G21 * (1 + 24.84 / 100), 2)</f>
        <v>216.98</v>
      </c>
      <c r="I21" s="22">
        <f>TRUNC(F21 * H21, 2)</f>
        <v>509903</v>
      </c>
      <c r="J21" s="23">
        <f t="shared" si="1"/>
        <v>0.11833723374722908</v>
      </c>
    </row>
    <row r="22" spans="1:10" ht="26.1" customHeight="1" x14ac:dyDescent="0.2">
      <c r="A22" s="17" t="s">
        <v>45</v>
      </c>
      <c r="B22" s="18" t="s">
        <v>46</v>
      </c>
      <c r="C22" s="19" t="s">
        <v>35</v>
      </c>
      <c r="D22" s="19" t="s">
        <v>47</v>
      </c>
      <c r="E22" s="20" t="s">
        <v>48</v>
      </c>
      <c r="F22" s="21">
        <v>106</v>
      </c>
      <c r="G22" s="22">
        <v>16.91</v>
      </c>
      <c r="H22" s="22">
        <f>TRUNC(G22 * (1 + 24.84 / 100), 2)</f>
        <v>21.11</v>
      </c>
      <c r="I22" s="22">
        <f>TRUNC(F22 * H22, 2)</f>
        <v>2237.66</v>
      </c>
      <c r="J22" s="23">
        <f t="shared" si="1"/>
        <v>5.1931150526046059E-4</v>
      </c>
    </row>
    <row r="23" spans="1:10" ht="24" customHeight="1" x14ac:dyDescent="0.2">
      <c r="A23" s="11" t="s">
        <v>49</v>
      </c>
      <c r="B23" s="12"/>
      <c r="C23" s="13"/>
      <c r="D23" s="13" t="s">
        <v>50</v>
      </c>
      <c r="E23" s="13"/>
      <c r="F23" s="14"/>
      <c r="G23" s="13"/>
      <c r="H23" s="13"/>
      <c r="I23" s="15">
        <f>SUM(I24:I31)</f>
        <v>142499.16999999998</v>
      </c>
      <c r="J23" s="16">
        <f t="shared" si="1"/>
        <v>3.3070912681580876E-2</v>
      </c>
    </row>
    <row r="24" spans="1:10" ht="39" customHeight="1" x14ac:dyDescent="0.2">
      <c r="A24" s="17" t="s">
        <v>51</v>
      </c>
      <c r="B24" s="18" t="s">
        <v>52</v>
      </c>
      <c r="C24" s="19" t="s">
        <v>35</v>
      </c>
      <c r="D24" s="19" t="s">
        <v>53</v>
      </c>
      <c r="E24" s="20" t="s">
        <v>54</v>
      </c>
      <c r="F24" s="21">
        <v>63.05</v>
      </c>
      <c r="G24" s="22">
        <v>46.91</v>
      </c>
      <c r="H24" s="22">
        <f t="shared" ref="H24:H31" si="2">TRUNC(G24 * (1 + 24.84 / 100), 2)</f>
        <v>58.56</v>
      </c>
      <c r="I24" s="22">
        <f t="shared" ref="I24:I31" si="3">TRUNC(F24 * H24, 2)</f>
        <v>3692.2</v>
      </c>
      <c r="J24" s="23">
        <f t="shared" si="1"/>
        <v>8.5687814043361032E-4</v>
      </c>
    </row>
    <row r="25" spans="1:10" ht="39" customHeight="1" x14ac:dyDescent="0.2">
      <c r="A25" s="17" t="s">
        <v>55</v>
      </c>
      <c r="B25" s="18" t="s">
        <v>56</v>
      </c>
      <c r="C25" s="19" t="s">
        <v>35</v>
      </c>
      <c r="D25" s="19" t="s">
        <v>57</v>
      </c>
      <c r="E25" s="20" t="s">
        <v>19</v>
      </c>
      <c r="F25" s="21">
        <v>177</v>
      </c>
      <c r="G25" s="22">
        <v>116.37</v>
      </c>
      <c r="H25" s="22">
        <f t="shared" si="2"/>
        <v>145.27000000000001</v>
      </c>
      <c r="I25" s="22">
        <f t="shared" si="3"/>
        <v>25712.79</v>
      </c>
      <c r="J25" s="23">
        <f t="shared" si="1"/>
        <v>5.9673711284762287E-3</v>
      </c>
    </row>
    <row r="26" spans="1:10" ht="26.1" customHeight="1" x14ac:dyDescent="0.2">
      <c r="A26" s="17" t="s">
        <v>58</v>
      </c>
      <c r="B26" s="18" t="s">
        <v>59</v>
      </c>
      <c r="C26" s="19" t="s">
        <v>35</v>
      </c>
      <c r="D26" s="19" t="s">
        <v>60</v>
      </c>
      <c r="E26" s="20" t="s">
        <v>54</v>
      </c>
      <c r="F26" s="21">
        <v>4.04</v>
      </c>
      <c r="G26" s="22">
        <v>247.06</v>
      </c>
      <c r="H26" s="22">
        <f t="shared" si="2"/>
        <v>308.42</v>
      </c>
      <c r="I26" s="22">
        <f t="shared" si="3"/>
        <v>1246.01</v>
      </c>
      <c r="J26" s="23">
        <f t="shared" si="1"/>
        <v>2.891714240186563E-4</v>
      </c>
    </row>
    <row r="27" spans="1:10" ht="26.1" customHeight="1" x14ac:dyDescent="0.2">
      <c r="A27" s="17" t="s">
        <v>61</v>
      </c>
      <c r="B27" s="18" t="s">
        <v>62</v>
      </c>
      <c r="C27" s="19" t="s">
        <v>35</v>
      </c>
      <c r="D27" s="19" t="s">
        <v>63</v>
      </c>
      <c r="E27" s="20" t="s">
        <v>37</v>
      </c>
      <c r="F27" s="21">
        <v>85</v>
      </c>
      <c r="G27" s="22">
        <v>20.32</v>
      </c>
      <c r="H27" s="22">
        <f t="shared" si="2"/>
        <v>25.36</v>
      </c>
      <c r="I27" s="22">
        <f t="shared" si="3"/>
        <v>2155.6</v>
      </c>
      <c r="J27" s="23">
        <f t="shared" si="1"/>
        <v>5.0026719016269168E-4</v>
      </c>
    </row>
    <row r="28" spans="1:10" ht="26.1" customHeight="1" x14ac:dyDescent="0.2">
      <c r="A28" s="17" t="s">
        <v>64</v>
      </c>
      <c r="B28" s="18" t="s">
        <v>65</v>
      </c>
      <c r="C28" s="19" t="s">
        <v>35</v>
      </c>
      <c r="D28" s="19" t="s">
        <v>66</v>
      </c>
      <c r="E28" s="20" t="s">
        <v>37</v>
      </c>
      <c r="F28" s="21">
        <v>1538</v>
      </c>
      <c r="G28" s="22">
        <v>17.21</v>
      </c>
      <c r="H28" s="22">
        <f t="shared" si="2"/>
        <v>21.48</v>
      </c>
      <c r="I28" s="22">
        <f t="shared" si="3"/>
        <v>33036.239999999998</v>
      </c>
      <c r="J28" s="23">
        <f t="shared" si="1"/>
        <v>7.6669822593896471E-3</v>
      </c>
    </row>
    <row r="29" spans="1:10" ht="26.1" customHeight="1" x14ac:dyDescent="0.2">
      <c r="A29" s="17" t="s">
        <v>67</v>
      </c>
      <c r="B29" s="18" t="s">
        <v>68</v>
      </c>
      <c r="C29" s="19" t="s">
        <v>35</v>
      </c>
      <c r="D29" s="19" t="s">
        <v>69</v>
      </c>
      <c r="E29" s="20" t="s">
        <v>37</v>
      </c>
      <c r="F29" s="21">
        <v>492</v>
      </c>
      <c r="G29" s="22">
        <v>15.25</v>
      </c>
      <c r="H29" s="22">
        <f t="shared" si="2"/>
        <v>19.03</v>
      </c>
      <c r="I29" s="22">
        <f t="shared" si="3"/>
        <v>9362.76</v>
      </c>
      <c r="J29" s="23">
        <f t="shared" si="1"/>
        <v>2.1728899783668787E-3</v>
      </c>
    </row>
    <row r="30" spans="1:10" ht="26.1" customHeight="1" x14ac:dyDescent="0.2">
      <c r="A30" s="17" t="s">
        <v>70</v>
      </c>
      <c r="B30" s="18" t="s">
        <v>71</v>
      </c>
      <c r="C30" s="19" t="s">
        <v>35</v>
      </c>
      <c r="D30" s="19" t="s">
        <v>72</v>
      </c>
      <c r="E30" s="20" t="s">
        <v>37</v>
      </c>
      <c r="F30" s="21">
        <v>1684</v>
      </c>
      <c r="G30" s="22">
        <v>12.82</v>
      </c>
      <c r="H30" s="22">
        <f t="shared" si="2"/>
        <v>16</v>
      </c>
      <c r="I30" s="22">
        <f t="shared" si="3"/>
        <v>26944</v>
      </c>
      <c r="J30" s="23">
        <f t="shared" si="1"/>
        <v>6.2531077991016728E-3</v>
      </c>
    </row>
    <row r="31" spans="1:10" ht="39" customHeight="1" x14ac:dyDescent="0.2">
      <c r="A31" s="17" t="s">
        <v>73</v>
      </c>
      <c r="B31" s="18" t="s">
        <v>74</v>
      </c>
      <c r="C31" s="19" t="s">
        <v>35</v>
      </c>
      <c r="D31" s="19" t="s">
        <v>75</v>
      </c>
      <c r="E31" s="20" t="s">
        <v>54</v>
      </c>
      <c r="F31" s="21">
        <v>48.5</v>
      </c>
      <c r="G31" s="22">
        <v>666.42</v>
      </c>
      <c r="H31" s="22">
        <f t="shared" si="2"/>
        <v>831.95</v>
      </c>
      <c r="I31" s="22">
        <f t="shared" si="3"/>
        <v>40349.57</v>
      </c>
      <c r="J31" s="23">
        <f t="shared" si="1"/>
        <v>9.3642447616314912E-3</v>
      </c>
    </row>
    <row r="32" spans="1:10" ht="24" customHeight="1" x14ac:dyDescent="0.2">
      <c r="A32" s="11" t="s">
        <v>76</v>
      </c>
      <c r="B32" s="12"/>
      <c r="C32" s="13"/>
      <c r="D32" s="13" t="s">
        <v>77</v>
      </c>
      <c r="E32" s="13"/>
      <c r="F32" s="14"/>
      <c r="G32" s="13"/>
      <c r="H32" s="13"/>
      <c r="I32" s="15">
        <f>SUM(I33:I41)</f>
        <v>165221.02000000002</v>
      </c>
      <c r="J32" s="16">
        <f t="shared" si="1"/>
        <v>3.8344152640199435E-2</v>
      </c>
    </row>
    <row r="33" spans="1:10" ht="39" customHeight="1" x14ac:dyDescent="0.2">
      <c r="A33" s="17" t="s">
        <v>78</v>
      </c>
      <c r="B33" s="18" t="s">
        <v>79</v>
      </c>
      <c r="C33" s="19" t="s">
        <v>35</v>
      </c>
      <c r="D33" s="19" t="s">
        <v>80</v>
      </c>
      <c r="E33" s="20" t="s">
        <v>54</v>
      </c>
      <c r="F33" s="21">
        <v>63.31</v>
      </c>
      <c r="G33" s="22">
        <v>42.54</v>
      </c>
      <c r="H33" s="22">
        <f t="shared" ref="H33:H41" si="4">TRUNC(G33 * (1 + 24.84 / 100), 2)</f>
        <v>53.1</v>
      </c>
      <c r="I33" s="22">
        <f t="shared" ref="I33:I41" si="5">TRUNC(F33 * H33, 2)</f>
        <v>3361.76</v>
      </c>
      <c r="J33" s="23">
        <f t="shared" si="1"/>
        <v>7.8019030859219276E-4</v>
      </c>
    </row>
    <row r="34" spans="1:10" ht="39" customHeight="1" x14ac:dyDescent="0.2">
      <c r="A34" s="17" t="s">
        <v>81</v>
      </c>
      <c r="B34" s="18" t="s">
        <v>82</v>
      </c>
      <c r="C34" s="19" t="s">
        <v>35</v>
      </c>
      <c r="D34" s="19" t="s">
        <v>83</v>
      </c>
      <c r="E34" s="20" t="s">
        <v>19</v>
      </c>
      <c r="F34" s="21">
        <v>520</v>
      </c>
      <c r="G34" s="22">
        <v>102.12</v>
      </c>
      <c r="H34" s="22">
        <f t="shared" si="4"/>
        <v>127.48</v>
      </c>
      <c r="I34" s="22">
        <f t="shared" si="5"/>
        <v>66289.600000000006</v>
      </c>
      <c r="J34" s="23">
        <f t="shared" si="1"/>
        <v>1.5384353279369444E-2</v>
      </c>
    </row>
    <row r="35" spans="1:10" ht="26.1" customHeight="1" x14ac:dyDescent="0.2">
      <c r="A35" s="17" t="s">
        <v>84</v>
      </c>
      <c r="B35" s="18" t="s">
        <v>62</v>
      </c>
      <c r="C35" s="19" t="s">
        <v>35</v>
      </c>
      <c r="D35" s="19" t="s">
        <v>63</v>
      </c>
      <c r="E35" s="20" t="s">
        <v>37</v>
      </c>
      <c r="F35" s="21">
        <v>388</v>
      </c>
      <c r="G35" s="22">
        <v>20.32</v>
      </c>
      <c r="H35" s="22">
        <f t="shared" si="4"/>
        <v>25.36</v>
      </c>
      <c r="I35" s="22">
        <f t="shared" si="5"/>
        <v>9839.68</v>
      </c>
      <c r="J35" s="23">
        <f t="shared" si="1"/>
        <v>2.2835725856838163E-3</v>
      </c>
    </row>
    <row r="36" spans="1:10" ht="26.1" customHeight="1" x14ac:dyDescent="0.2">
      <c r="A36" s="17" t="s">
        <v>85</v>
      </c>
      <c r="B36" s="18" t="s">
        <v>86</v>
      </c>
      <c r="C36" s="19" t="s">
        <v>35</v>
      </c>
      <c r="D36" s="19" t="s">
        <v>87</v>
      </c>
      <c r="E36" s="20" t="s">
        <v>37</v>
      </c>
      <c r="F36" s="21">
        <v>74</v>
      </c>
      <c r="G36" s="22">
        <v>18.7</v>
      </c>
      <c r="H36" s="22">
        <f t="shared" si="4"/>
        <v>23.34</v>
      </c>
      <c r="I36" s="22">
        <f t="shared" si="5"/>
        <v>1727.16</v>
      </c>
      <c r="J36" s="23">
        <f t="shared" si="1"/>
        <v>4.0083572098784315E-4</v>
      </c>
    </row>
    <row r="37" spans="1:10" ht="26.1" customHeight="1" x14ac:dyDescent="0.2">
      <c r="A37" s="17" t="s">
        <v>88</v>
      </c>
      <c r="B37" s="18" t="s">
        <v>65</v>
      </c>
      <c r="C37" s="19" t="s">
        <v>35</v>
      </c>
      <c r="D37" s="19" t="s">
        <v>66</v>
      </c>
      <c r="E37" s="20" t="s">
        <v>37</v>
      </c>
      <c r="F37" s="21">
        <v>167</v>
      </c>
      <c r="G37" s="22">
        <v>17.21</v>
      </c>
      <c r="H37" s="22">
        <f t="shared" si="4"/>
        <v>21.48</v>
      </c>
      <c r="I37" s="22">
        <f t="shared" si="5"/>
        <v>3587.16</v>
      </c>
      <c r="J37" s="23">
        <f t="shared" si="1"/>
        <v>8.3250067445908387E-4</v>
      </c>
    </row>
    <row r="38" spans="1:10" ht="26.1" customHeight="1" x14ac:dyDescent="0.2">
      <c r="A38" s="17" t="s">
        <v>89</v>
      </c>
      <c r="B38" s="18" t="s">
        <v>68</v>
      </c>
      <c r="C38" s="19" t="s">
        <v>35</v>
      </c>
      <c r="D38" s="19" t="s">
        <v>69</v>
      </c>
      <c r="E38" s="20" t="s">
        <v>37</v>
      </c>
      <c r="F38" s="21">
        <v>1218</v>
      </c>
      <c r="G38" s="22">
        <v>15.25</v>
      </c>
      <c r="H38" s="22">
        <f t="shared" si="4"/>
        <v>19.03</v>
      </c>
      <c r="I38" s="22">
        <f t="shared" si="5"/>
        <v>23178.54</v>
      </c>
      <c r="J38" s="23">
        <f t="shared" si="1"/>
        <v>5.3792276293716636E-3</v>
      </c>
    </row>
    <row r="39" spans="1:10" ht="26.1" customHeight="1" x14ac:dyDescent="0.2">
      <c r="A39" s="17" t="s">
        <v>90</v>
      </c>
      <c r="B39" s="18" t="s">
        <v>71</v>
      </c>
      <c r="C39" s="19" t="s">
        <v>35</v>
      </c>
      <c r="D39" s="19" t="s">
        <v>72</v>
      </c>
      <c r="E39" s="20" t="s">
        <v>37</v>
      </c>
      <c r="F39" s="21">
        <v>779</v>
      </c>
      <c r="G39" s="22">
        <v>12.82</v>
      </c>
      <c r="H39" s="22">
        <f t="shared" si="4"/>
        <v>16</v>
      </c>
      <c r="I39" s="22">
        <f t="shared" si="5"/>
        <v>12464</v>
      </c>
      <c r="J39" s="23">
        <f t="shared" si="1"/>
        <v>2.8926193441212609E-3</v>
      </c>
    </row>
    <row r="40" spans="1:10" ht="26.1" customHeight="1" x14ac:dyDescent="0.2">
      <c r="A40" s="17" t="s">
        <v>91</v>
      </c>
      <c r="B40" s="18" t="s">
        <v>92</v>
      </c>
      <c r="C40" s="19" t="s">
        <v>35</v>
      </c>
      <c r="D40" s="19" t="s">
        <v>93</v>
      </c>
      <c r="E40" s="20" t="s">
        <v>37</v>
      </c>
      <c r="F40" s="21">
        <v>284</v>
      </c>
      <c r="G40" s="22">
        <v>12.01</v>
      </c>
      <c r="H40" s="22">
        <f t="shared" si="4"/>
        <v>14.99</v>
      </c>
      <c r="I40" s="22">
        <f t="shared" si="5"/>
        <v>4257.16</v>
      </c>
      <c r="J40" s="23">
        <f t="shared" si="1"/>
        <v>9.8799288888152008E-4</v>
      </c>
    </row>
    <row r="41" spans="1:10" ht="39" customHeight="1" x14ac:dyDescent="0.2">
      <c r="A41" s="17" t="s">
        <v>94</v>
      </c>
      <c r="B41" s="18" t="s">
        <v>74</v>
      </c>
      <c r="C41" s="19" t="s">
        <v>35</v>
      </c>
      <c r="D41" s="19" t="s">
        <v>75</v>
      </c>
      <c r="E41" s="20" t="s">
        <v>54</v>
      </c>
      <c r="F41" s="21">
        <v>48.7</v>
      </c>
      <c r="G41" s="22">
        <v>666.42</v>
      </c>
      <c r="H41" s="22">
        <f t="shared" si="4"/>
        <v>831.95</v>
      </c>
      <c r="I41" s="22">
        <f t="shared" si="5"/>
        <v>40515.96</v>
      </c>
      <c r="J41" s="23">
        <f t="shared" si="1"/>
        <v>9.4028602087326083E-3</v>
      </c>
    </row>
    <row r="42" spans="1:10" ht="24" customHeight="1" x14ac:dyDescent="0.2">
      <c r="A42" s="11" t="s">
        <v>95</v>
      </c>
      <c r="B42" s="12"/>
      <c r="C42" s="13"/>
      <c r="D42" s="13" t="s">
        <v>96</v>
      </c>
      <c r="E42" s="13"/>
      <c r="F42" s="14"/>
      <c r="G42" s="13"/>
      <c r="H42" s="13"/>
      <c r="I42" s="15">
        <f>SUM(I43:I49)</f>
        <v>206607.96000000002</v>
      </c>
      <c r="J42" s="16">
        <f t="shared" si="1"/>
        <v>4.7949148086122571E-2</v>
      </c>
    </row>
    <row r="43" spans="1:10" ht="39" customHeight="1" x14ac:dyDescent="0.2">
      <c r="A43" s="17" t="s">
        <v>97</v>
      </c>
      <c r="B43" s="18" t="s">
        <v>98</v>
      </c>
      <c r="C43" s="19" t="s">
        <v>35</v>
      </c>
      <c r="D43" s="19" t="s">
        <v>99</v>
      </c>
      <c r="E43" s="20" t="s">
        <v>19</v>
      </c>
      <c r="F43" s="21">
        <v>716.67</v>
      </c>
      <c r="G43" s="22">
        <v>3.49</v>
      </c>
      <c r="H43" s="22">
        <f t="shared" ref="H43:H49" si="6">TRUNC(G43 * (1 + 24.84 / 100), 2)</f>
        <v>4.3499999999999996</v>
      </c>
      <c r="I43" s="22">
        <f t="shared" ref="I43:I49" si="7">TRUNC(F43 * H43, 2)</f>
        <v>3117.51</v>
      </c>
      <c r="J43" s="23">
        <f t="shared" si="1"/>
        <v>7.235052737075957E-4</v>
      </c>
    </row>
    <row r="44" spans="1:10" ht="39" customHeight="1" x14ac:dyDescent="0.2">
      <c r="A44" s="17" t="s">
        <v>100</v>
      </c>
      <c r="B44" s="18" t="s">
        <v>101</v>
      </c>
      <c r="C44" s="19" t="s">
        <v>35</v>
      </c>
      <c r="D44" s="19" t="s">
        <v>102</v>
      </c>
      <c r="E44" s="20" t="s">
        <v>19</v>
      </c>
      <c r="F44" s="21">
        <v>716.67</v>
      </c>
      <c r="G44" s="22">
        <v>2.69</v>
      </c>
      <c r="H44" s="22">
        <f t="shared" si="6"/>
        <v>3.35</v>
      </c>
      <c r="I44" s="22">
        <f t="shared" si="7"/>
        <v>2400.84</v>
      </c>
      <c r="J44" s="23">
        <f t="shared" si="1"/>
        <v>5.5718198219994292E-4</v>
      </c>
    </row>
    <row r="45" spans="1:10" ht="39" customHeight="1" x14ac:dyDescent="0.2">
      <c r="A45" s="17" t="s">
        <v>103</v>
      </c>
      <c r="B45" s="18" t="s">
        <v>104</v>
      </c>
      <c r="C45" s="19" t="s">
        <v>35</v>
      </c>
      <c r="D45" s="19" t="s">
        <v>105</v>
      </c>
      <c r="E45" s="20" t="s">
        <v>19</v>
      </c>
      <c r="F45" s="21">
        <v>32</v>
      </c>
      <c r="G45" s="22">
        <v>154.52000000000001</v>
      </c>
      <c r="H45" s="22">
        <f t="shared" si="6"/>
        <v>192.9</v>
      </c>
      <c r="I45" s="22">
        <f t="shared" si="7"/>
        <v>6172.8</v>
      </c>
      <c r="J45" s="23">
        <f t="shared" si="1"/>
        <v>1.4325706584877823E-3</v>
      </c>
    </row>
    <row r="46" spans="1:10" ht="39" customHeight="1" x14ac:dyDescent="0.2">
      <c r="A46" s="17" t="s">
        <v>106</v>
      </c>
      <c r="B46" s="18" t="s">
        <v>107</v>
      </c>
      <c r="C46" s="19" t="s">
        <v>35</v>
      </c>
      <c r="D46" s="19" t="s">
        <v>108</v>
      </c>
      <c r="E46" s="20" t="s">
        <v>37</v>
      </c>
      <c r="F46" s="21">
        <v>1374</v>
      </c>
      <c r="G46" s="22">
        <v>18.559999999999999</v>
      </c>
      <c r="H46" s="22">
        <f t="shared" si="6"/>
        <v>23.17</v>
      </c>
      <c r="I46" s="22">
        <f t="shared" si="7"/>
        <v>31835.58</v>
      </c>
      <c r="J46" s="23">
        <f t="shared" si="1"/>
        <v>7.3883355695860027E-3</v>
      </c>
    </row>
    <row r="47" spans="1:10" ht="39" customHeight="1" x14ac:dyDescent="0.2">
      <c r="A47" s="17" t="s">
        <v>109</v>
      </c>
      <c r="B47" s="18" t="s">
        <v>110</v>
      </c>
      <c r="C47" s="19" t="s">
        <v>35</v>
      </c>
      <c r="D47" s="19" t="s">
        <v>111</v>
      </c>
      <c r="E47" s="20" t="s">
        <v>37</v>
      </c>
      <c r="F47" s="21">
        <v>4080</v>
      </c>
      <c r="G47" s="22">
        <v>14.2</v>
      </c>
      <c r="H47" s="22">
        <f t="shared" si="6"/>
        <v>17.72</v>
      </c>
      <c r="I47" s="22">
        <f t="shared" si="7"/>
        <v>72297.600000000006</v>
      </c>
      <c r="J47" s="23">
        <f t="shared" si="1"/>
        <v>1.6778677494667948E-2</v>
      </c>
    </row>
    <row r="48" spans="1:10" ht="39" customHeight="1" x14ac:dyDescent="0.2">
      <c r="A48" s="17" t="s">
        <v>112</v>
      </c>
      <c r="B48" s="18" t="s">
        <v>113</v>
      </c>
      <c r="C48" s="19" t="s">
        <v>35</v>
      </c>
      <c r="D48" s="19" t="s">
        <v>114</v>
      </c>
      <c r="E48" s="20" t="s">
        <v>37</v>
      </c>
      <c r="F48" s="21">
        <v>522</v>
      </c>
      <c r="G48" s="22">
        <v>12.73</v>
      </c>
      <c r="H48" s="22">
        <f t="shared" si="6"/>
        <v>15.89</v>
      </c>
      <c r="I48" s="22">
        <f t="shared" si="7"/>
        <v>8294.58</v>
      </c>
      <c r="J48" s="23">
        <f t="shared" si="1"/>
        <v>1.9249889729911207E-3</v>
      </c>
    </row>
    <row r="49" spans="1:10" ht="39" customHeight="1" x14ac:dyDescent="0.2">
      <c r="A49" s="17" t="s">
        <v>115</v>
      </c>
      <c r="B49" s="18" t="s">
        <v>116</v>
      </c>
      <c r="C49" s="19" t="s">
        <v>35</v>
      </c>
      <c r="D49" s="19" t="s">
        <v>117</v>
      </c>
      <c r="E49" s="20" t="s">
        <v>54</v>
      </c>
      <c r="F49" s="21">
        <v>107.5</v>
      </c>
      <c r="G49" s="22">
        <v>614.66</v>
      </c>
      <c r="H49" s="22">
        <f t="shared" si="6"/>
        <v>767.34</v>
      </c>
      <c r="I49" s="22">
        <f t="shared" si="7"/>
        <v>82489.05</v>
      </c>
      <c r="J49" s="23">
        <f t="shared" si="1"/>
        <v>1.914388813448218E-2</v>
      </c>
    </row>
    <row r="50" spans="1:10" ht="24" customHeight="1" x14ac:dyDescent="0.2">
      <c r="A50" s="11" t="s">
        <v>118</v>
      </c>
      <c r="B50" s="12"/>
      <c r="C50" s="13"/>
      <c r="D50" s="13" t="s">
        <v>119</v>
      </c>
      <c r="E50" s="13"/>
      <c r="F50" s="14"/>
      <c r="G50" s="13"/>
      <c r="H50" s="13"/>
      <c r="I50" s="15">
        <f>SUM(I51:I54)</f>
        <v>24523.789999999997</v>
      </c>
      <c r="J50" s="16">
        <f t="shared" si="1"/>
        <v>5.6914304673593976E-3</v>
      </c>
    </row>
    <row r="51" spans="1:10" ht="39" customHeight="1" x14ac:dyDescent="0.2">
      <c r="A51" s="17" t="s">
        <v>120</v>
      </c>
      <c r="B51" s="18" t="s">
        <v>121</v>
      </c>
      <c r="C51" s="19" t="s">
        <v>35</v>
      </c>
      <c r="D51" s="19" t="s">
        <v>122</v>
      </c>
      <c r="E51" s="20" t="s">
        <v>44</v>
      </c>
      <c r="F51" s="21">
        <v>17</v>
      </c>
      <c r="G51" s="22">
        <v>66.52</v>
      </c>
      <c r="H51" s="22">
        <f>TRUNC(G51 * (1 + 24.84 / 100), 2)</f>
        <v>83.04</v>
      </c>
      <c r="I51" s="22">
        <f>TRUNC(F51 * H51, 2)</f>
        <v>1411.68</v>
      </c>
      <c r="J51" s="23">
        <f t="shared" si="1"/>
        <v>3.2761977500875332E-4</v>
      </c>
    </row>
    <row r="52" spans="1:10" ht="39" customHeight="1" x14ac:dyDescent="0.2">
      <c r="A52" s="17" t="s">
        <v>123</v>
      </c>
      <c r="B52" s="18" t="s">
        <v>124</v>
      </c>
      <c r="C52" s="19" t="s">
        <v>35</v>
      </c>
      <c r="D52" s="19" t="s">
        <v>125</v>
      </c>
      <c r="E52" s="20" t="s">
        <v>54</v>
      </c>
      <c r="F52" s="21">
        <v>2.13</v>
      </c>
      <c r="G52" s="22">
        <v>3644.37</v>
      </c>
      <c r="H52" s="22">
        <f>TRUNC(G52 * (1 + 24.84 / 100), 2)</f>
        <v>4549.63</v>
      </c>
      <c r="I52" s="22">
        <f>TRUNC(F52 * H52, 2)</f>
        <v>9690.7099999999991</v>
      </c>
      <c r="J52" s="23">
        <f t="shared" si="1"/>
        <v>2.2489999361576815E-3</v>
      </c>
    </row>
    <row r="53" spans="1:10" ht="39" customHeight="1" x14ac:dyDescent="0.2">
      <c r="A53" s="17" t="s">
        <v>126</v>
      </c>
      <c r="B53" s="18" t="s">
        <v>124</v>
      </c>
      <c r="C53" s="19" t="s">
        <v>35</v>
      </c>
      <c r="D53" s="19" t="s">
        <v>127</v>
      </c>
      <c r="E53" s="20" t="s">
        <v>54</v>
      </c>
      <c r="F53" s="21">
        <v>1.5</v>
      </c>
      <c r="G53" s="22">
        <v>3644.37</v>
      </c>
      <c r="H53" s="22">
        <f>TRUNC(G53 * (1 + 24.84 / 100), 2)</f>
        <v>4549.63</v>
      </c>
      <c r="I53" s="22">
        <f>TRUNC(F53 * H53, 2)</f>
        <v>6824.44</v>
      </c>
      <c r="J53" s="23">
        <f t="shared" si="1"/>
        <v>1.5838019220791796E-3</v>
      </c>
    </row>
    <row r="54" spans="1:10" ht="39" customHeight="1" x14ac:dyDescent="0.2">
      <c r="A54" s="17" t="s">
        <v>128</v>
      </c>
      <c r="B54" s="18" t="s">
        <v>124</v>
      </c>
      <c r="C54" s="19" t="s">
        <v>35</v>
      </c>
      <c r="D54" s="19" t="s">
        <v>129</v>
      </c>
      <c r="E54" s="20" t="s">
        <v>54</v>
      </c>
      <c r="F54" s="21">
        <v>1.45</v>
      </c>
      <c r="G54" s="22">
        <v>3644.37</v>
      </c>
      <c r="H54" s="22">
        <f>TRUNC(G54 * (1 + 24.84 / 100), 2)</f>
        <v>4549.63</v>
      </c>
      <c r="I54" s="22">
        <f>TRUNC(F54 * H54, 2)</f>
        <v>6596.96</v>
      </c>
      <c r="J54" s="23">
        <f t="shared" si="1"/>
        <v>1.5310088341137832E-3</v>
      </c>
    </row>
    <row r="55" spans="1:10" ht="12" customHeight="1" x14ac:dyDescent="0.2">
      <c r="A55" s="166"/>
      <c r="B55" s="167"/>
      <c r="C55" s="167"/>
      <c r="D55" s="167"/>
      <c r="E55" s="167"/>
      <c r="F55" s="167"/>
      <c r="G55" s="167"/>
      <c r="H55" s="167"/>
      <c r="I55" s="167"/>
      <c r="J55" s="168"/>
    </row>
    <row r="56" spans="1:10" ht="24" customHeight="1" x14ac:dyDescent="0.2">
      <c r="A56" s="169" t="s">
        <v>828</v>
      </c>
      <c r="B56" s="170"/>
      <c r="C56" s="170"/>
      <c r="D56" s="170"/>
      <c r="E56" s="170"/>
      <c r="F56" s="170"/>
      <c r="G56" s="170"/>
      <c r="H56" s="171"/>
      <c r="I56" s="30">
        <f>I50+I42+I32+I23+I17</f>
        <v>1113290.8500000001</v>
      </c>
      <c r="J56" s="31">
        <f>I56 / $H$363</f>
        <v>0.25837023815333771</v>
      </c>
    </row>
    <row r="57" spans="1:10" ht="5.0999999999999996" customHeight="1" x14ac:dyDescent="0.2">
      <c r="A57" s="172"/>
      <c r="B57" s="173"/>
      <c r="C57" s="173"/>
      <c r="D57" s="173"/>
      <c r="E57" s="173"/>
      <c r="F57" s="173"/>
      <c r="G57" s="173"/>
      <c r="H57" s="173"/>
      <c r="I57" s="173"/>
      <c r="J57" s="174"/>
    </row>
    <row r="58" spans="1:10" ht="24" customHeight="1" x14ac:dyDescent="0.2">
      <c r="A58" s="5" t="s">
        <v>130</v>
      </c>
      <c r="B58" s="6"/>
      <c r="C58" s="7"/>
      <c r="D58" s="7" t="s">
        <v>131</v>
      </c>
      <c r="E58" s="7"/>
      <c r="F58" s="8"/>
      <c r="G58" s="7"/>
      <c r="H58" s="7"/>
      <c r="I58" s="9">
        <v>784277.15</v>
      </c>
      <c r="J58" s="10">
        <f t="shared" ref="J58:J89" si="8">I58 / $H$363</f>
        <v>0.18201341906629426</v>
      </c>
    </row>
    <row r="59" spans="1:10" ht="24" customHeight="1" x14ac:dyDescent="0.2">
      <c r="A59" s="11" t="s">
        <v>132</v>
      </c>
      <c r="B59" s="12"/>
      <c r="C59" s="13"/>
      <c r="D59" s="13" t="s">
        <v>133</v>
      </c>
      <c r="E59" s="13"/>
      <c r="F59" s="14"/>
      <c r="G59" s="13"/>
      <c r="H59" s="13"/>
      <c r="I59" s="15">
        <v>94337.9</v>
      </c>
      <c r="J59" s="16">
        <f t="shared" si="8"/>
        <v>2.1893744738749766E-2</v>
      </c>
    </row>
    <row r="60" spans="1:10" ht="51.95" customHeight="1" x14ac:dyDescent="0.2">
      <c r="A60" s="17" t="s">
        <v>134</v>
      </c>
      <c r="B60" s="18" t="s">
        <v>135</v>
      </c>
      <c r="C60" s="19" t="s">
        <v>35</v>
      </c>
      <c r="D60" s="19" t="s">
        <v>136</v>
      </c>
      <c r="E60" s="20" t="s">
        <v>19</v>
      </c>
      <c r="F60" s="21">
        <v>364</v>
      </c>
      <c r="G60" s="22">
        <v>60.08</v>
      </c>
      <c r="H60" s="22">
        <f>TRUNC(G60 * (1 + 24.84 / 100), 2)</f>
        <v>75</v>
      </c>
      <c r="I60" s="22">
        <f>TRUNC(F60 * H60, 2)</f>
        <v>27300</v>
      </c>
      <c r="J60" s="23">
        <f t="shared" si="8"/>
        <v>6.335727542884341E-3</v>
      </c>
    </row>
    <row r="61" spans="1:10" ht="39" customHeight="1" x14ac:dyDescent="0.2">
      <c r="A61" s="17" t="s">
        <v>137</v>
      </c>
      <c r="B61" s="18" t="s">
        <v>138</v>
      </c>
      <c r="C61" s="19" t="s">
        <v>35</v>
      </c>
      <c r="D61" s="19" t="s">
        <v>139</v>
      </c>
      <c r="E61" s="20" t="s">
        <v>37</v>
      </c>
      <c r="F61" s="21">
        <v>561</v>
      </c>
      <c r="G61" s="22">
        <v>16.440000000000001</v>
      </c>
      <c r="H61" s="22">
        <f>TRUNC(G61 * (1 + 24.84 / 100), 2)</f>
        <v>20.52</v>
      </c>
      <c r="I61" s="22">
        <f>TRUNC(F61 * H61, 2)</f>
        <v>11511.72</v>
      </c>
      <c r="J61" s="23">
        <f t="shared" si="8"/>
        <v>2.6716161710612645E-3</v>
      </c>
    </row>
    <row r="62" spans="1:10" ht="39" customHeight="1" x14ac:dyDescent="0.2">
      <c r="A62" s="17" t="s">
        <v>140</v>
      </c>
      <c r="B62" s="18" t="s">
        <v>141</v>
      </c>
      <c r="C62" s="19" t="s">
        <v>35</v>
      </c>
      <c r="D62" s="19" t="s">
        <v>142</v>
      </c>
      <c r="E62" s="20" t="s">
        <v>37</v>
      </c>
      <c r="F62" s="21">
        <v>2446</v>
      </c>
      <c r="G62" s="22">
        <v>11.12</v>
      </c>
      <c r="H62" s="22">
        <f>TRUNC(G62 * (1 + 24.84 / 100), 2)</f>
        <v>13.88</v>
      </c>
      <c r="I62" s="22">
        <f>TRUNC(F62 * H62, 2)</f>
        <v>33950.480000000003</v>
      </c>
      <c r="J62" s="23">
        <f t="shared" si="8"/>
        <v>7.8791571879173617E-3</v>
      </c>
    </row>
    <row r="63" spans="1:10" ht="26.1" customHeight="1" x14ac:dyDescent="0.2">
      <c r="A63" s="17" t="s">
        <v>143</v>
      </c>
      <c r="B63" s="18" t="s">
        <v>144</v>
      </c>
      <c r="C63" s="19" t="s">
        <v>22</v>
      </c>
      <c r="D63" s="19" t="s">
        <v>145</v>
      </c>
      <c r="E63" s="20" t="s">
        <v>54</v>
      </c>
      <c r="F63" s="21">
        <v>26.2</v>
      </c>
      <c r="G63" s="22">
        <v>659.65</v>
      </c>
      <c r="H63" s="22">
        <f>TRUNC(G63 * (1 + 24.84 / 100), 2)</f>
        <v>823.5</v>
      </c>
      <c r="I63" s="22">
        <f>TRUNC(F63 * H63, 2)</f>
        <v>21575.7</v>
      </c>
      <c r="J63" s="23">
        <f t="shared" si="8"/>
        <v>5.0072438368868009E-3</v>
      </c>
    </row>
    <row r="64" spans="1:10" ht="24" customHeight="1" x14ac:dyDescent="0.2">
      <c r="A64" s="11" t="s">
        <v>146</v>
      </c>
      <c r="B64" s="12"/>
      <c r="C64" s="13"/>
      <c r="D64" s="13" t="s">
        <v>147</v>
      </c>
      <c r="E64" s="13"/>
      <c r="F64" s="14"/>
      <c r="G64" s="13"/>
      <c r="H64" s="13"/>
      <c r="I64" s="15">
        <v>189057.23</v>
      </c>
      <c r="J64" s="16">
        <f t="shared" si="8"/>
        <v>4.38760109630923E-2</v>
      </c>
    </row>
    <row r="65" spans="1:10" ht="51.95" customHeight="1" x14ac:dyDescent="0.2">
      <c r="A65" s="17" t="s">
        <v>148</v>
      </c>
      <c r="B65" s="18" t="s">
        <v>149</v>
      </c>
      <c r="C65" s="19" t="s">
        <v>35</v>
      </c>
      <c r="D65" s="19" t="s">
        <v>150</v>
      </c>
      <c r="E65" s="20" t="s">
        <v>19</v>
      </c>
      <c r="F65" s="21">
        <v>659</v>
      </c>
      <c r="G65" s="22">
        <v>95.42</v>
      </c>
      <c r="H65" s="22">
        <f t="shared" ref="H65:H72" si="9">TRUNC(G65 * (1 + 24.84 / 100), 2)</f>
        <v>119.12</v>
      </c>
      <c r="I65" s="22">
        <f t="shared" ref="I65:I72" si="10">TRUNC(F65 * H65, 2)</f>
        <v>78500.08</v>
      </c>
      <c r="J65" s="23">
        <f t="shared" si="8"/>
        <v>1.8218136226176709E-2</v>
      </c>
    </row>
    <row r="66" spans="1:10" ht="39" customHeight="1" x14ac:dyDescent="0.2">
      <c r="A66" s="17" t="s">
        <v>151</v>
      </c>
      <c r="B66" s="18" t="s">
        <v>138</v>
      </c>
      <c r="C66" s="19" t="s">
        <v>35</v>
      </c>
      <c r="D66" s="19" t="s">
        <v>139</v>
      </c>
      <c r="E66" s="20" t="s">
        <v>37</v>
      </c>
      <c r="F66" s="21">
        <v>558</v>
      </c>
      <c r="G66" s="22">
        <v>16.440000000000001</v>
      </c>
      <c r="H66" s="22">
        <f t="shared" si="9"/>
        <v>20.52</v>
      </c>
      <c r="I66" s="22">
        <f t="shared" si="10"/>
        <v>11450.16</v>
      </c>
      <c r="J66" s="23">
        <f t="shared" si="8"/>
        <v>2.6573294535689584E-3</v>
      </c>
    </row>
    <row r="67" spans="1:10" ht="39" customHeight="1" x14ac:dyDescent="0.2">
      <c r="A67" s="17" t="s">
        <v>152</v>
      </c>
      <c r="B67" s="18" t="s">
        <v>153</v>
      </c>
      <c r="C67" s="19" t="s">
        <v>35</v>
      </c>
      <c r="D67" s="19" t="s">
        <v>154</v>
      </c>
      <c r="E67" s="20" t="s">
        <v>37</v>
      </c>
      <c r="F67" s="21">
        <v>100</v>
      </c>
      <c r="G67" s="22">
        <v>15.64</v>
      </c>
      <c r="H67" s="22">
        <f t="shared" si="9"/>
        <v>19.52</v>
      </c>
      <c r="I67" s="22">
        <f t="shared" si="10"/>
        <v>1952</v>
      </c>
      <c r="J67" s="23">
        <f t="shared" si="8"/>
        <v>4.5301612321282903E-4</v>
      </c>
    </row>
    <row r="68" spans="1:10" ht="39" customHeight="1" x14ac:dyDescent="0.2">
      <c r="A68" s="17" t="s">
        <v>155</v>
      </c>
      <c r="B68" s="18" t="s">
        <v>156</v>
      </c>
      <c r="C68" s="19" t="s">
        <v>35</v>
      </c>
      <c r="D68" s="19" t="s">
        <v>157</v>
      </c>
      <c r="E68" s="20" t="s">
        <v>37</v>
      </c>
      <c r="F68" s="21">
        <v>100</v>
      </c>
      <c r="G68" s="22">
        <v>14.76</v>
      </c>
      <c r="H68" s="22">
        <f t="shared" si="9"/>
        <v>18.420000000000002</v>
      </c>
      <c r="I68" s="22">
        <f t="shared" si="10"/>
        <v>1842</v>
      </c>
      <c r="J68" s="23">
        <f t="shared" si="8"/>
        <v>4.2748755069571266E-4</v>
      </c>
    </row>
    <row r="69" spans="1:10" ht="39" customHeight="1" x14ac:dyDescent="0.2">
      <c r="A69" s="17" t="s">
        <v>158</v>
      </c>
      <c r="B69" s="18" t="s">
        <v>159</v>
      </c>
      <c r="C69" s="19" t="s">
        <v>35</v>
      </c>
      <c r="D69" s="19" t="s">
        <v>160</v>
      </c>
      <c r="E69" s="20" t="s">
        <v>37</v>
      </c>
      <c r="F69" s="21">
        <v>1302</v>
      </c>
      <c r="G69" s="22">
        <v>13.23</v>
      </c>
      <c r="H69" s="22">
        <f t="shared" si="9"/>
        <v>16.510000000000002</v>
      </c>
      <c r="I69" s="22">
        <f t="shared" si="10"/>
        <v>21496.02</v>
      </c>
      <c r="J69" s="23">
        <f t="shared" si="8"/>
        <v>4.9887518672671301E-3</v>
      </c>
    </row>
    <row r="70" spans="1:10" ht="39" customHeight="1" x14ac:dyDescent="0.2">
      <c r="A70" s="17" t="s">
        <v>161</v>
      </c>
      <c r="B70" s="18" t="s">
        <v>141</v>
      </c>
      <c r="C70" s="19" t="s">
        <v>35</v>
      </c>
      <c r="D70" s="19" t="s">
        <v>142</v>
      </c>
      <c r="E70" s="20" t="s">
        <v>37</v>
      </c>
      <c r="F70" s="21">
        <v>1397</v>
      </c>
      <c r="G70" s="22">
        <v>11.12</v>
      </c>
      <c r="H70" s="22">
        <f t="shared" si="9"/>
        <v>13.88</v>
      </c>
      <c r="I70" s="22">
        <f t="shared" si="10"/>
        <v>19390.36</v>
      </c>
      <c r="J70" s="23">
        <f t="shared" si="8"/>
        <v>4.5000746490272093E-3</v>
      </c>
    </row>
    <row r="71" spans="1:10" ht="39" customHeight="1" x14ac:dyDescent="0.2">
      <c r="A71" s="17" t="s">
        <v>162</v>
      </c>
      <c r="B71" s="18" t="s">
        <v>163</v>
      </c>
      <c r="C71" s="19" t="s">
        <v>35</v>
      </c>
      <c r="D71" s="19" t="s">
        <v>164</v>
      </c>
      <c r="E71" s="20" t="s">
        <v>37</v>
      </c>
      <c r="F71" s="21">
        <v>70</v>
      </c>
      <c r="G71" s="22">
        <v>10.81</v>
      </c>
      <c r="H71" s="22">
        <f t="shared" si="9"/>
        <v>13.49</v>
      </c>
      <c r="I71" s="22">
        <f t="shared" si="10"/>
        <v>944.3</v>
      </c>
      <c r="J71" s="23">
        <f t="shared" si="8"/>
        <v>2.1915119116284551E-4</v>
      </c>
    </row>
    <row r="72" spans="1:10" ht="39" customHeight="1" x14ac:dyDescent="0.2">
      <c r="A72" s="17" t="s">
        <v>165</v>
      </c>
      <c r="B72" s="18" t="s">
        <v>166</v>
      </c>
      <c r="C72" s="19" t="s">
        <v>22</v>
      </c>
      <c r="D72" s="19" t="s">
        <v>167</v>
      </c>
      <c r="E72" s="20" t="s">
        <v>54</v>
      </c>
      <c r="F72" s="21">
        <v>64.7</v>
      </c>
      <c r="G72" s="22">
        <v>662.15</v>
      </c>
      <c r="H72" s="22">
        <f t="shared" si="9"/>
        <v>826.62</v>
      </c>
      <c r="I72" s="22">
        <f t="shared" si="10"/>
        <v>53482.31</v>
      </c>
      <c r="J72" s="23">
        <f t="shared" si="8"/>
        <v>1.2412063901980901E-2</v>
      </c>
    </row>
    <row r="73" spans="1:10" ht="24" customHeight="1" x14ac:dyDescent="0.2">
      <c r="A73" s="5" t="s">
        <v>168</v>
      </c>
      <c r="B73" s="6"/>
      <c r="C73" s="7"/>
      <c r="D73" s="7" t="s">
        <v>169</v>
      </c>
      <c r="E73" s="7"/>
      <c r="F73" s="8"/>
      <c r="G73" s="7"/>
      <c r="H73" s="7"/>
      <c r="I73" s="9">
        <v>489507.08</v>
      </c>
      <c r="J73" s="10">
        <f t="shared" si="8"/>
        <v>0.11360379081292632</v>
      </c>
    </row>
    <row r="74" spans="1:10" ht="51.95" customHeight="1" x14ac:dyDescent="0.2">
      <c r="A74" s="17" t="s">
        <v>170</v>
      </c>
      <c r="B74" s="18" t="s">
        <v>171</v>
      </c>
      <c r="C74" s="19" t="s">
        <v>35</v>
      </c>
      <c r="D74" s="19" t="s">
        <v>172</v>
      </c>
      <c r="E74" s="20" t="s">
        <v>19</v>
      </c>
      <c r="F74" s="21">
        <v>1505.7</v>
      </c>
      <c r="G74" s="22">
        <v>70.03</v>
      </c>
      <c r="H74" s="22">
        <f t="shared" ref="H74:H81" si="11">TRUNC(G74 * (1 + 24.84 / 100), 2)</f>
        <v>87.42</v>
      </c>
      <c r="I74" s="22">
        <f t="shared" ref="I74:I81" si="12">TRUNC(F74 * H74, 2)</f>
        <v>131628.29</v>
      </c>
      <c r="J74" s="23">
        <f t="shared" si="8"/>
        <v>3.0548021332445694E-2</v>
      </c>
    </row>
    <row r="75" spans="1:10" ht="39" customHeight="1" x14ac:dyDescent="0.2">
      <c r="A75" s="17" t="s">
        <v>173</v>
      </c>
      <c r="B75" s="18" t="s">
        <v>174</v>
      </c>
      <c r="C75" s="19" t="s">
        <v>35</v>
      </c>
      <c r="D75" s="19" t="s">
        <v>175</v>
      </c>
      <c r="E75" s="20" t="s">
        <v>37</v>
      </c>
      <c r="F75" s="21">
        <v>32</v>
      </c>
      <c r="G75" s="22">
        <v>15.04</v>
      </c>
      <c r="H75" s="22">
        <f t="shared" si="11"/>
        <v>18.77</v>
      </c>
      <c r="I75" s="22">
        <f t="shared" si="12"/>
        <v>600.64</v>
      </c>
      <c r="J75" s="23">
        <f t="shared" si="8"/>
        <v>1.3939528906073444E-4</v>
      </c>
    </row>
    <row r="76" spans="1:10" ht="39" customHeight="1" x14ac:dyDescent="0.2">
      <c r="A76" s="17" t="s">
        <v>176</v>
      </c>
      <c r="B76" s="18" t="s">
        <v>110</v>
      </c>
      <c r="C76" s="19" t="s">
        <v>35</v>
      </c>
      <c r="D76" s="19" t="s">
        <v>111</v>
      </c>
      <c r="E76" s="20" t="s">
        <v>37</v>
      </c>
      <c r="F76" s="21">
        <v>2965</v>
      </c>
      <c r="G76" s="22">
        <v>14.2</v>
      </c>
      <c r="H76" s="22">
        <f t="shared" si="11"/>
        <v>17.72</v>
      </c>
      <c r="I76" s="22">
        <f t="shared" si="12"/>
        <v>52539.8</v>
      </c>
      <c r="J76" s="23">
        <f t="shared" si="8"/>
        <v>1.2193328130316289E-2</v>
      </c>
    </row>
    <row r="77" spans="1:10" ht="39" customHeight="1" x14ac:dyDescent="0.2">
      <c r="A77" s="17" t="s">
        <v>177</v>
      </c>
      <c r="B77" s="18" t="s">
        <v>113</v>
      </c>
      <c r="C77" s="19" t="s">
        <v>35</v>
      </c>
      <c r="D77" s="19" t="s">
        <v>114</v>
      </c>
      <c r="E77" s="20" t="s">
        <v>37</v>
      </c>
      <c r="F77" s="21">
        <v>3060</v>
      </c>
      <c r="G77" s="22">
        <v>12.73</v>
      </c>
      <c r="H77" s="22">
        <f t="shared" si="11"/>
        <v>15.89</v>
      </c>
      <c r="I77" s="22">
        <f t="shared" si="12"/>
        <v>48623.4</v>
      </c>
      <c r="J77" s="23">
        <f t="shared" si="8"/>
        <v>1.1284418117534155E-2</v>
      </c>
    </row>
    <row r="78" spans="1:10" ht="39" customHeight="1" x14ac:dyDescent="0.2">
      <c r="A78" s="17" t="s">
        <v>178</v>
      </c>
      <c r="B78" s="18" t="s">
        <v>179</v>
      </c>
      <c r="C78" s="19" t="s">
        <v>35</v>
      </c>
      <c r="D78" s="19" t="s">
        <v>180</v>
      </c>
      <c r="E78" s="20" t="s">
        <v>37</v>
      </c>
      <c r="F78" s="21">
        <v>2758</v>
      </c>
      <c r="G78" s="22">
        <v>10.69</v>
      </c>
      <c r="H78" s="22">
        <f t="shared" si="11"/>
        <v>13.34</v>
      </c>
      <c r="I78" s="22">
        <f t="shared" si="12"/>
        <v>36791.72</v>
      </c>
      <c r="J78" s="23">
        <f t="shared" si="8"/>
        <v>8.5385462913585581E-3</v>
      </c>
    </row>
    <row r="79" spans="1:10" ht="39" customHeight="1" x14ac:dyDescent="0.2">
      <c r="A79" s="17" t="s">
        <v>181</v>
      </c>
      <c r="B79" s="18" t="s">
        <v>107</v>
      </c>
      <c r="C79" s="19" t="s">
        <v>35</v>
      </c>
      <c r="D79" s="19" t="s">
        <v>182</v>
      </c>
      <c r="E79" s="20" t="s">
        <v>37</v>
      </c>
      <c r="F79" s="21">
        <v>2787</v>
      </c>
      <c r="G79" s="22">
        <v>18.559999999999999</v>
      </c>
      <c r="H79" s="22">
        <f t="shared" si="11"/>
        <v>23.17</v>
      </c>
      <c r="I79" s="22">
        <f t="shared" si="12"/>
        <v>64574.79</v>
      </c>
      <c r="J79" s="23">
        <f t="shared" si="8"/>
        <v>1.4986383720841476E-2</v>
      </c>
    </row>
    <row r="80" spans="1:10" ht="39" customHeight="1" x14ac:dyDescent="0.2">
      <c r="A80" s="17" t="s">
        <v>183</v>
      </c>
      <c r="B80" s="18" t="s">
        <v>184</v>
      </c>
      <c r="C80" s="19" t="s">
        <v>35</v>
      </c>
      <c r="D80" s="19" t="s">
        <v>185</v>
      </c>
      <c r="E80" s="20" t="s">
        <v>37</v>
      </c>
      <c r="F80" s="21">
        <v>76</v>
      </c>
      <c r="G80" s="22">
        <v>10.51</v>
      </c>
      <c r="H80" s="22">
        <f t="shared" si="11"/>
        <v>13.12</v>
      </c>
      <c r="I80" s="22">
        <f t="shared" si="12"/>
        <v>997.12</v>
      </c>
      <c r="J80" s="23">
        <f t="shared" si="8"/>
        <v>2.3140954752970088E-4</v>
      </c>
    </row>
    <row r="81" spans="1:10" ht="39" customHeight="1" x14ac:dyDescent="0.2">
      <c r="A81" s="17" t="s">
        <v>186</v>
      </c>
      <c r="B81" s="18" t="s">
        <v>187</v>
      </c>
      <c r="C81" s="19" t="s">
        <v>22</v>
      </c>
      <c r="D81" s="19" t="s">
        <v>167</v>
      </c>
      <c r="E81" s="20" t="s">
        <v>54</v>
      </c>
      <c r="F81" s="21">
        <v>186</v>
      </c>
      <c r="G81" s="22">
        <v>662.15</v>
      </c>
      <c r="H81" s="22">
        <f t="shared" si="11"/>
        <v>826.62</v>
      </c>
      <c r="I81" s="22">
        <f t="shared" si="12"/>
        <v>153751.32</v>
      </c>
      <c r="J81" s="23">
        <f t="shared" si="8"/>
        <v>3.568228838383971E-2</v>
      </c>
    </row>
    <row r="82" spans="1:10" ht="24" customHeight="1" x14ac:dyDescent="0.2">
      <c r="A82" s="5" t="s">
        <v>188</v>
      </c>
      <c r="B82" s="6"/>
      <c r="C82" s="7"/>
      <c r="D82" s="7" t="s">
        <v>189</v>
      </c>
      <c r="E82" s="7"/>
      <c r="F82" s="8"/>
      <c r="G82" s="7"/>
      <c r="H82" s="7"/>
      <c r="I82" s="9">
        <v>11374.94</v>
      </c>
      <c r="J82" s="10">
        <f t="shared" si="8"/>
        <v>2.6398725515258902E-3</v>
      </c>
    </row>
    <row r="83" spans="1:10" ht="51.95" customHeight="1" x14ac:dyDescent="0.2">
      <c r="A83" s="17" t="s">
        <v>190</v>
      </c>
      <c r="B83" s="18" t="s">
        <v>191</v>
      </c>
      <c r="C83" s="19" t="s">
        <v>35</v>
      </c>
      <c r="D83" s="19" t="s">
        <v>192</v>
      </c>
      <c r="E83" s="20" t="s">
        <v>19</v>
      </c>
      <c r="F83" s="21">
        <v>17</v>
      </c>
      <c r="G83" s="22">
        <v>251.25</v>
      </c>
      <c r="H83" s="22">
        <f t="shared" ref="H83:H89" si="13">TRUNC(G83 * (1 + 24.84 / 100), 2)</f>
        <v>313.66000000000003</v>
      </c>
      <c r="I83" s="22">
        <f t="shared" ref="I83:I89" si="14">TRUNC(F83 * H83, 2)</f>
        <v>5332.22</v>
      </c>
      <c r="J83" s="23">
        <f t="shared" si="8"/>
        <v>1.2374905904292579E-3</v>
      </c>
    </row>
    <row r="84" spans="1:10" ht="39" customHeight="1" x14ac:dyDescent="0.2">
      <c r="A84" s="17" t="s">
        <v>193</v>
      </c>
      <c r="B84" s="18" t="s">
        <v>194</v>
      </c>
      <c r="C84" s="19" t="s">
        <v>35</v>
      </c>
      <c r="D84" s="19" t="s">
        <v>195</v>
      </c>
      <c r="E84" s="20" t="s">
        <v>37</v>
      </c>
      <c r="F84" s="21">
        <v>4</v>
      </c>
      <c r="G84" s="22">
        <v>25.34</v>
      </c>
      <c r="H84" s="22">
        <f t="shared" si="13"/>
        <v>31.63</v>
      </c>
      <c r="I84" s="22">
        <f t="shared" si="14"/>
        <v>126.52</v>
      </c>
      <c r="J84" s="23">
        <f t="shared" si="8"/>
        <v>2.9362499953323323E-5</v>
      </c>
    </row>
    <row r="85" spans="1:10" ht="39" customHeight="1" x14ac:dyDescent="0.2">
      <c r="A85" s="17" t="s">
        <v>196</v>
      </c>
      <c r="B85" s="18" t="s">
        <v>197</v>
      </c>
      <c r="C85" s="19" t="s">
        <v>35</v>
      </c>
      <c r="D85" s="19" t="s">
        <v>198</v>
      </c>
      <c r="E85" s="20" t="s">
        <v>37</v>
      </c>
      <c r="F85" s="21">
        <v>29</v>
      </c>
      <c r="G85" s="22">
        <v>18.829999999999998</v>
      </c>
      <c r="H85" s="22">
        <f t="shared" si="13"/>
        <v>23.5</v>
      </c>
      <c r="I85" s="22">
        <f t="shared" si="14"/>
        <v>681.5</v>
      </c>
      <c r="J85" s="23">
        <f t="shared" si="8"/>
        <v>1.5816111064013473E-4</v>
      </c>
    </row>
    <row r="86" spans="1:10" ht="39" customHeight="1" x14ac:dyDescent="0.2">
      <c r="A86" s="17" t="s">
        <v>199</v>
      </c>
      <c r="B86" s="18" t="s">
        <v>200</v>
      </c>
      <c r="C86" s="19" t="s">
        <v>35</v>
      </c>
      <c r="D86" s="19" t="s">
        <v>201</v>
      </c>
      <c r="E86" s="20" t="s">
        <v>37</v>
      </c>
      <c r="F86" s="21">
        <v>2</v>
      </c>
      <c r="G86" s="22">
        <v>15.09</v>
      </c>
      <c r="H86" s="22">
        <f t="shared" si="13"/>
        <v>18.829999999999998</v>
      </c>
      <c r="I86" s="22">
        <f t="shared" si="14"/>
        <v>37.659999999999997</v>
      </c>
      <c r="J86" s="23">
        <f t="shared" si="8"/>
        <v>8.740054918132756E-6</v>
      </c>
    </row>
    <row r="87" spans="1:10" ht="39" customHeight="1" x14ac:dyDescent="0.2">
      <c r="A87" s="17" t="s">
        <v>202</v>
      </c>
      <c r="B87" s="18" t="s">
        <v>203</v>
      </c>
      <c r="C87" s="19" t="s">
        <v>35</v>
      </c>
      <c r="D87" s="19" t="s">
        <v>204</v>
      </c>
      <c r="E87" s="20" t="s">
        <v>37</v>
      </c>
      <c r="F87" s="21">
        <v>148</v>
      </c>
      <c r="G87" s="22">
        <v>11.68</v>
      </c>
      <c r="H87" s="22">
        <f t="shared" si="13"/>
        <v>14.58</v>
      </c>
      <c r="I87" s="22">
        <f t="shared" si="14"/>
        <v>2157.84</v>
      </c>
      <c r="J87" s="23">
        <f t="shared" si="8"/>
        <v>5.0078704473031303E-4</v>
      </c>
    </row>
    <row r="88" spans="1:10" ht="39" customHeight="1" x14ac:dyDescent="0.2">
      <c r="A88" s="17" t="s">
        <v>205</v>
      </c>
      <c r="B88" s="18" t="s">
        <v>206</v>
      </c>
      <c r="C88" s="19" t="s">
        <v>35</v>
      </c>
      <c r="D88" s="19" t="s">
        <v>207</v>
      </c>
      <c r="E88" s="20" t="s">
        <v>37</v>
      </c>
      <c r="F88" s="21">
        <v>22</v>
      </c>
      <c r="G88" s="22">
        <v>10.35</v>
      </c>
      <c r="H88" s="22">
        <f t="shared" si="13"/>
        <v>12.92</v>
      </c>
      <c r="I88" s="22">
        <f t="shared" si="14"/>
        <v>284.24</v>
      </c>
      <c r="J88" s="23">
        <f t="shared" si="8"/>
        <v>6.596583138422875E-5</v>
      </c>
    </row>
    <row r="89" spans="1:10" ht="26.1" customHeight="1" x14ac:dyDescent="0.2">
      <c r="A89" s="17" t="s">
        <v>208</v>
      </c>
      <c r="B89" s="18" t="s">
        <v>209</v>
      </c>
      <c r="C89" s="19" t="s">
        <v>22</v>
      </c>
      <c r="D89" s="19" t="s">
        <v>210</v>
      </c>
      <c r="E89" s="20" t="s">
        <v>54</v>
      </c>
      <c r="F89" s="21">
        <v>3</v>
      </c>
      <c r="G89" s="22">
        <v>735.6</v>
      </c>
      <c r="H89" s="22">
        <f t="shared" si="13"/>
        <v>918.32</v>
      </c>
      <c r="I89" s="22">
        <f t="shared" si="14"/>
        <v>2754.96</v>
      </c>
      <c r="J89" s="23">
        <f t="shared" si="8"/>
        <v>6.3936541947049971E-4</v>
      </c>
    </row>
    <row r="90" spans="1:10" ht="12" customHeight="1" x14ac:dyDescent="0.2">
      <c r="A90" s="166"/>
      <c r="B90" s="167"/>
      <c r="C90" s="167"/>
      <c r="D90" s="167"/>
      <c r="E90" s="167"/>
      <c r="F90" s="167"/>
      <c r="G90" s="167"/>
      <c r="H90" s="167"/>
      <c r="I90" s="167"/>
      <c r="J90" s="168"/>
    </row>
    <row r="91" spans="1:10" ht="24" customHeight="1" x14ac:dyDescent="0.2">
      <c r="A91" s="169" t="s">
        <v>830</v>
      </c>
      <c r="B91" s="170"/>
      <c r="C91" s="170"/>
      <c r="D91" s="170"/>
      <c r="E91" s="170"/>
      <c r="F91" s="170"/>
      <c r="G91" s="170"/>
      <c r="H91" s="171"/>
      <c r="I91" s="30">
        <f>I82+I73+I64+I59</f>
        <v>784277.15</v>
      </c>
      <c r="J91" s="31">
        <f>I91 / $H$363</f>
        <v>0.18201341906629426</v>
      </c>
    </row>
    <row r="92" spans="1:10" ht="5.0999999999999996" customHeight="1" x14ac:dyDescent="0.2">
      <c r="A92" s="172"/>
      <c r="B92" s="173"/>
      <c r="C92" s="173"/>
      <c r="D92" s="173"/>
      <c r="E92" s="173"/>
      <c r="F92" s="173"/>
      <c r="G92" s="173"/>
      <c r="H92" s="173"/>
      <c r="I92" s="173"/>
      <c r="J92" s="174"/>
    </row>
    <row r="93" spans="1:10" ht="24" customHeight="1" x14ac:dyDescent="0.2">
      <c r="A93" s="5" t="s">
        <v>211</v>
      </c>
      <c r="B93" s="6"/>
      <c r="C93" s="7"/>
      <c r="D93" s="7" t="s">
        <v>212</v>
      </c>
      <c r="E93" s="7"/>
      <c r="F93" s="8"/>
      <c r="G93" s="7"/>
      <c r="H93" s="7"/>
      <c r="I93" s="9"/>
      <c r="J93" s="10"/>
    </row>
    <row r="94" spans="1:10" ht="24" customHeight="1" x14ac:dyDescent="0.2">
      <c r="A94" s="11" t="s">
        <v>213</v>
      </c>
      <c r="B94" s="12"/>
      <c r="C94" s="13"/>
      <c r="D94" s="13" t="s">
        <v>77</v>
      </c>
      <c r="E94" s="13"/>
      <c r="F94" s="14"/>
      <c r="G94" s="13"/>
      <c r="H94" s="13"/>
      <c r="I94" s="15">
        <v>26598</v>
      </c>
      <c r="J94" s="16">
        <f t="shared" ref="J94:J103" si="15">I94 / $H$363</f>
        <v>6.1728088346387436E-3</v>
      </c>
    </row>
    <row r="95" spans="1:10" ht="26.1" customHeight="1" x14ac:dyDescent="0.2">
      <c r="A95" s="17" t="s">
        <v>214</v>
      </c>
      <c r="B95" s="18" t="s">
        <v>215</v>
      </c>
      <c r="C95" s="19" t="s">
        <v>35</v>
      </c>
      <c r="D95" s="19" t="s">
        <v>216</v>
      </c>
      <c r="E95" s="20" t="s">
        <v>19</v>
      </c>
      <c r="F95" s="21">
        <v>520</v>
      </c>
      <c r="G95" s="22">
        <v>40.98</v>
      </c>
      <c r="H95" s="22">
        <f>TRUNC(G95 * (1 + 24.84 / 100), 2)</f>
        <v>51.15</v>
      </c>
      <c r="I95" s="22">
        <f>TRUNC(F95 * H95, 2)</f>
        <v>26598</v>
      </c>
      <c r="J95" s="23">
        <f t="shared" si="15"/>
        <v>6.1728088346387436E-3</v>
      </c>
    </row>
    <row r="96" spans="1:10" ht="24" customHeight="1" x14ac:dyDescent="0.2">
      <c r="A96" s="11" t="s">
        <v>217</v>
      </c>
      <c r="B96" s="12"/>
      <c r="C96" s="13"/>
      <c r="D96" s="13" t="s">
        <v>218</v>
      </c>
      <c r="E96" s="13"/>
      <c r="F96" s="14"/>
      <c r="G96" s="13"/>
      <c r="H96" s="13"/>
      <c r="I96" s="15">
        <v>6814.41</v>
      </c>
      <c r="J96" s="16">
        <f t="shared" si="15"/>
        <v>1.5814741804214827E-3</v>
      </c>
    </row>
    <row r="97" spans="1:10" ht="26.1" customHeight="1" x14ac:dyDescent="0.2">
      <c r="A97" s="17" t="s">
        <v>219</v>
      </c>
      <c r="B97" s="18" t="s">
        <v>220</v>
      </c>
      <c r="C97" s="19" t="s">
        <v>35</v>
      </c>
      <c r="D97" s="19" t="s">
        <v>221</v>
      </c>
      <c r="E97" s="20" t="s">
        <v>19</v>
      </c>
      <c r="F97" s="21">
        <v>190.88</v>
      </c>
      <c r="G97" s="22">
        <v>28.6</v>
      </c>
      <c r="H97" s="22">
        <f>TRUNC(G97 * (1 + 24.84 / 100), 2)</f>
        <v>35.700000000000003</v>
      </c>
      <c r="I97" s="22">
        <f>TRUNC(F97 * H97, 2)</f>
        <v>6814.41</v>
      </c>
      <c r="J97" s="23">
        <f t="shared" si="15"/>
        <v>1.5814741804214827E-3</v>
      </c>
    </row>
    <row r="98" spans="1:10" ht="24" customHeight="1" x14ac:dyDescent="0.2">
      <c r="A98" s="11" t="s">
        <v>222</v>
      </c>
      <c r="B98" s="12"/>
      <c r="C98" s="13"/>
      <c r="D98" s="13" t="s">
        <v>223</v>
      </c>
      <c r="E98" s="13"/>
      <c r="F98" s="14"/>
      <c r="G98" s="13"/>
      <c r="H98" s="13"/>
      <c r="I98" s="15">
        <v>33770.410000000003</v>
      </c>
      <c r="J98" s="16">
        <f t="shared" si="15"/>
        <v>7.8373669147068416E-3</v>
      </c>
    </row>
    <row r="99" spans="1:10" ht="26.1" customHeight="1" x14ac:dyDescent="0.2">
      <c r="A99" s="17" t="s">
        <v>224</v>
      </c>
      <c r="B99" s="18" t="s">
        <v>220</v>
      </c>
      <c r="C99" s="19" t="s">
        <v>35</v>
      </c>
      <c r="D99" s="19" t="s">
        <v>221</v>
      </c>
      <c r="E99" s="20" t="s">
        <v>19</v>
      </c>
      <c r="F99" s="21">
        <v>945.95</v>
      </c>
      <c r="G99" s="22">
        <v>28.6</v>
      </c>
      <c r="H99" s="22">
        <f>TRUNC(G99 * (1 + 24.84 / 100), 2)</f>
        <v>35.700000000000003</v>
      </c>
      <c r="I99" s="22">
        <f>TRUNC(F99 * H99, 2)</f>
        <v>33770.410000000003</v>
      </c>
      <c r="J99" s="23">
        <f t="shared" si="15"/>
        <v>7.8373669147068416E-3</v>
      </c>
    </row>
    <row r="100" spans="1:10" ht="24" customHeight="1" x14ac:dyDescent="0.2">
      <c r="A100" s="11" t="s">
        <v>225</v>
      </c>
      <c r="B100" s="12"/>
      <c r="C100" s="13"/>
      <c r="D100" s="13" t="s">
        <v>226</v>
      </c>
      <c r="E100" s="13"/>
      <c r="F100" s="14"/>
      <c r="G100" s="13"/>
      <c r="H100" s="13"/>
      <c r="I100" s="15">
        <v>23172.35</v>
      </c>
      <c r="J100" s="16">
        <f t="shared" si="15"/>
        <v>5.3777910669727449E-3</v>
      </c>
    </row>
    <row r="101" spans="1:10" ht="39" customHeight="1" x14ac:dyDescent="0.2">
      <c r="A101" s="17" t="s">
        <v>227</v>
      </c>
      <c r="B101" s="18" t="s">
        <v>228</v>
      </c>
      <c r="C101" s="19" t="s">
        <v>35</v>
      </c>
      <c r="D101" s="19" t="s">
        <v>229</v>
      </c>
      <c r="E101" s="20" t="s">
        <v>19</v>
      </c>
      <c r="F101" s="21">
        <v>85.08</v>
      </c>
      <c r="G101" s="22">
        <v>111.77</v>
      </c>
      <c r="H101" s="22">
        <f>TRUNC(G101 * (1 + 24.84 / 100), 2)</f>
        <v>139.53</v>
      </c>
      <c r="I101" s="22">
        <f>TRUNC(F101 * H101, 2)</f>
        <v>11871.21</v>
      </c>
      <c r="J101" s="23">
        <f t="shared" si="15"/>
        <v>2.7550458668265205E-3</v>
      </c>
    </row>
    <row r="102" spans="1:10" ht="39" customHeight="1" x14ac:dyDescent="0.2">
      <c r="A102" s="17" t="s">
        <v>230</v>
      </c>
      <c r="B102" s="18" t="s">
        <v>228</v>
      </c>
      <c r="C102" s="19" t="s">
        <v>35</v>
      </c>
      <c r="D102" s="19" t="s">
        <v>231</v>
      </c>
      <c r="E102" s="20" t="s">
        <v>19</v>
      </c>
      <c r="F102" s="21">
        <v>37.590000000000003</v>
      </c>
      <c r="G102" s="22">
        <v>111.77</v>
      </c>
      <c r="H102" s="22">
        <f>TRUNC(G102 * (1 + 24.84 / 100), 2)</f>
        <v>139.53</v>
      </c>
      <c r="I102" s="22">
        <f>TRUNC(F102 * H102, 2)</f>
        <v>5244.93</v>
      </c>
      <c r="J102" s="23">
        <f t="shared" si="15"/>
        <v>1.2172325077472661E-3</v>
      </c>
    </row>
    <row r="103" spans="1:10" ht="39" customHeight="1" x14ac:dyDescent="0.2">
      <c r="A103" s="17" t="s">
        <v>232</v>
      </c>
      <c r="B103" s="18" t="s">
        <v>233</v>
      </c>
      <c r="C103" s="19" t="s">
        <v>35</v>
      </c>
      <c r="D103" s="19" t="s">
        <v>234</v>
      </c>
      <c r="E103" s="20" t="s">
        <v>19</v>
      </c>
      <c r="F103" s="21">
        <v>122.67</v>
      </c>
      <c r="G103" s="22">
        <v>39.549999999999997</v>
      </c>
      <c r="H103" s="22">
        <f>TRUNC(G103 * (1 + 24.84 / 100), 2)</f>
        <v>49.37</v>
      </c>
      <c r="I103" s="22">
        <f>TRUNC(F103 * H103, 2)</f>
        <v>6056.21</v>
      </c>
      <c r="J103" s="23">
        <f t="shared" si="15"/>
        <v>1.4055126923989587E-3</v>
      </c>
    </row>
    <row r="104" spans="1:10" ht="12" customHeight="1" x14ac:dyDescent="0.2">
      <c r="A104" s="166"/>
      <c r="B104" s="167"/>
      <c r="C104" s="167"/>
      <c r="D104" s="167"/>
      <c r="E104" s="167"/>
      <c r="F104" s="167"/>
      <c r="G104" s="167"/>
      <c r="H104" s="167"/>
      <c r="I104" s="167"/>
      <c r="J104" s="168"/>
    </row>
    <row r="105" spans="1:10" ht="24" customHeight="1" x14ac:dyDescent="0.2">
      <c r="A105" s="169" t="s">
        <v>829</v>
      </c>
      <c r="B105" s="170"/>
      <c r="C105" s="170"/>
      <c r="D105" s="170"/>
      <c r="E105" s="170"/>
      <c r="F105" s="170"/>
      <c r="G105" s="170"/>
      <c r="H105" s="171"/>
      <c r="I105" s="30">
        <f>I100+I98+I96+I94</f>
        <v>90355.17</v>
      </c>
      <c r="J105" s="31">
        <f>I105 / $H$363</f>
        <v>2.0969440996739811E-2</v>
      </c>
    </row>
    <row r="106" spans="1:10" ht="5.0999999999999996" customHeight="1" x14ac:dyDescent="0.2">
      <c r="A106" s="172"/>
      <c r="B106" s="173"/>
      <c r="C106" s="173"/>
      <c r="D106" s="173"/>
      <c r="E106" s="173"/>
      <c r="F106" s="173"/>
      <c r="G106" s="173"/>
      <c r="H106" s="173"/>
      <c r="I106" s="173"/>
      <c r="J106" s="174"/>
    </row>
    <row r="107" spans="1:10" ht="24" customHeight="1" x14ac:dyDescent="0.2">
      <c r="A107" s="5" t="s">
        <v>235</v>
      </c>
      <c r="B107" s="6"/>
      <c r="C107" s="7"/>
      <c r="D107" s="7" t="s">
        <v>236</v>
      </c>
      <c r="E107" s="7"/>
      <c r="F107" s="8"/>
      <c r="G107" s="7"/>
      <c r="H107" s="7"/>
      <c r="I107" s="9"/>
      <c r="J107" s="10"/>
    </row>
    <row r="108" spans="1:10" ht="24" customHeight="1" x14ac:dyDescent="0.2">
      <c r="A108" s="11" t="s">
        <v>237</v>
      </c>
      <c r="B108" s="12"/>
      <c r="C108" s="13"/>
      <c r="D108" s="13" t="s">
        <v>238</v>
      </c>
      <c r="E108" s="13"/>
      <c r="F108" s="14"/>
      <c r="G108" s="13"/>
      <c r="H108" s="13"/>
      <c r="I108" s="15">
        <f>SUM(I109:I117)</f>
        <v>259112.23000000004</v>
      </c>
      <c r="J108" s="16">
        <f t="shared" ref="J108:J121" si="16">I108 / $H$363</f>
        <v>6.0134230487515837E-2</v>
      </c>
    </row>
    <row r="109" spans="1:10" ht="51.95" customHeight="1" x14ac:dyDescent="0.2">
      <c r="A109" s="17" t="s">
        <v>239</v>
      </c>
      <c r="B109" s="18" t="s">
        <v>240</v>
      </c>
      <c r="C109" s="19" t="s">
        <v>35</v>
      </c>
      <c r="D109" s="19" t="s">
        <v>241</v>
      </c>
      <c r="E109" s="20" t="s">
        <v>19</v>
      </c>
      <c r="F109" s="21">
        <v>1623.15</v>
      </c>
      <c r="G109" s="22">
        <v>98.8</v>
      </c>
      <c r="H109" s="22">
        <f t="shared" ref="H109:H117" si="17">TRUNC(G109 * (1 + 24.84 / 100), 2)</f>
        <v>123.34</v>
      </c>
      <c r="I109" s="22">
        <f t="shared" ref="I109:I117" si="18">TRUNC(F109 * H109, 2)</f>
        <v>200199.32</v>
      </c>
      <c r="J109" s="23">
        <f t="shared" si="16"/>
        <v>4.6461844168158094E-2</v>
      </c>
    </row>
    <row r="110" spans="1:10" ht="26.1" customHeight="1" x14ac:dyDescent="0.2">
      <c r="A110" s="17" t="s">
        <v>242</v>
      </c>
      <c r="B110" s="18" t="s">
        <v>243</v>
      </c>
      <c r="C110" s="19" t="s">
        <v>35</v>
      </c>
      <c r="D110" s="19" t="s">
        <v>244</v>
      </c>
      <c r="E110" s="20" t="s">
        <v>44</v>
      </c>
      <c r="F110" s="21">
        <v>687.8</v>
      </c>
      <c r="G110" s="22">
        <v>7.38</v>
      </c>
      <c r="H110" s="22">
        <f t="shared" si="17"/>
        <v>9.2100000000000009</v>
      </c>
      <c r="I110" s="22">
        <f t="shared" si="18"/>
        <v>6334.63</v>
      </c>
      <c r="J110" s="23">
        <f t="shared" si="16"/>
        <v>1.4701278302191E-3</v>
      </c>
    </row>
    <row r="111" spans="1:10" ht="26.1" customHeight="1" x14ac:dyDescent="0.2">
      <c r="A111" s="17" t="s">
        <v>245</v>
      </c>
      <c r="B111" s="18" t="s">
        <v>246</v>
      </c>
      <c r="C111" s="19" t="s">
        <v>35</v>
      </c>
      <c r="D111" s="19" t="s">
        <v>247</v>
      </c>
      <c r="E111" s="20" t="s">
        <v>44</v>
      </c>
      <c r="F111" s="21">
        <v>44.5</v>
      </c>
      <c r="G111" s="22">
        <v>116.4</v>
      </c>
      <c r="H111" s="22">
        <f t="shared" si="17"/>
        <v>145.31</v>
      </c>
      <c r="I111" s="22">
        <f t="shared" si="18"/>
        <v>6466.29</v>
      </c>
      <c r="J111" s="23">
        <f t="shared" si="16"/>
        <v>1.5006832107427686E-3</v>
      </c>
    </row>
    <row r="112" spans="1:10" ht="26.1" customHeight="1" x14ac:dyDescent="0.2">
      <c r="A112" s="17" t="s">
        <v>248</v>
      </c>
      <c r="B112" s="18" t="s">
        <v>249</v>
      </c>
      <c r="C112" s="19" t="s">
        <v>35</v>
      </c>
      <c r="D112" s="19" t="s">
        <v>250</v>
      </c>
      <c r="E112" s="20" t="s">
        <v>44</v>
      </c>
      <c r="F112" s="21">
        <v>13.3</v>
      </c>
      <c r="G112" s="22">
        <v>146.44</v>
      </c>
      <c r="H112" s="22">
        <f t="shared" si="17"/>
        <v>182.81</v>
      </c>
      <c r="I112" s="22">
        <f t="shared" si="18"/>
        <v>2431.37</v>
      </c>
      <c r="J112" s="23">
        <f t="shared" si="16"/>
        <v>5.6426732146310247E-4</v>
      </c>
    </row>
    <row r="113" spans="1:10" ht="26.1" customHeight="1" x14ac:dyDescent="0.2">
      <c r="A113" s="17" t="s">
        <v>251</v>
      </c>
      <c r="B113" s="18" t="s">
        <v>252</v>
      </c>
      <c r="C113" s="19" t="s">
        <v>35</v>
      </c>
      <c r="D113" s="19" t="s">
        <v>253</v>
      </c>
      <c r="E113" s="20" t="s">
        <v>44</v>
      </c>
      <c r="F113" s="21">
        <v>47.2</v>
      </c>
      <c r="G113" s="22">
        <v>127.44</v>
      </c>
      <c r="H113" s="22">
        <f t="shared" si="17"/>
        <v>159.09</v>
      </c>
      <c r="I113" s="22">
        <f t="shared" si="18"/>
        <v>7509.04</v>
      </c>
      <c r="J113" s="23">
        <f t="shared" si="16"/>
        <v>1.7426824743084332E-3</v>
      </c>
    </row>
    <row r="114" spans="1:10" ht="26.1" customHeight="1" x14ac:dyDescent="0.2">
      <c r="A114" s="17" t="s">
        <v>254</v>
      </c>
      <c r="B114" s="18" t="s">
        <v>255</v>
      </c>
      <c r="C114" s="19" t="s">
        <v>35</v>
      </c>
      <c r="D114" s="19" t="s">
        <v>256</v>
      </c>
      <c r="E114" s="20" t="s">
        <v>44</v>
      </c>
      <c r="F114" s="21">
        <v>71.7</v>
      </c>
      <c r="G114" s="22">
        <v>145.56</v>
      </c>
      <c r="H114" s="22">
        <f t="shared" si="17"/>
        <v>181.71</v>
      </c>
      <c r="I114" s="22">
        <f t="shared" si="18"/>
        <v>13028.6</v>
      </c>
      <c r="J114" s="23">
        <f t="shared" si="16"/>
        <v>3.02365054451366E-3</v>
      </c>
    </row>
    <row r="115" spans="1:10" ht="26.1" customHeight="1" x14ac:dyDescent="0.2">
      <c r="A115" s="17" t="s">
        <v>257</v>
      </c>
      <c r="B115" s="18" t="s">
        <v>258</v>
      </c>
      <c r="C115" s="19" t="s">
        <v>35</v>
      </c>
      <c r="D115" s="19" t="s">
        <v>259</v>
      </c>
      <c r="E115" s="20" t="s">
        <v>44</v>
      </c>
      <c r="F115" s="21">
        <v>47.2</v>
      </c>
      <c r="G115" s="22">
        <v>124.58</v>
      </c>
      <c r="H115" s="22">
        <f t="shared" si="17"/>
        <v>155.52000000000001</v>
      </c>
      <c r="I115" s="22">
        <f t="shared" si="18"/>
        <v>7340.54</v>
      </c>
      <c r="J115" s="23">
        <f t="shared" si="16"/>
        <v>1.7035773427708505E-3</v>
      </c>
    </row>
    <row r="116" spans="1:10" ht="26.1" customHeight="1" x14ac:dyDescent="0.2">
      <c r="A116" s="17" t="s">
        <v>260</v>
      </c>
      <c r="B116" s="18" t="s">
        <v>261</v>
      </c>
      <c r="C116" s="19" t="s">
        <v>35</v>
      </c>
      <c r="D116" s="19" t="s">
        <v>262</v>
      </c>
      <c r="E116" s="20" t="s">
        <v>44</v>
      </c>
      <c r="F116" s="21">
        <v>71.7</v>
      </c>
      <c r="G116" s="22">
        <v>140.19999999999999</v>
      </c>
      <c r="H116" s="22">
        <f t="shared" si="17"/>
        <v>175.02</v>
      </c>
      <c r="I116" s="22">
        <f t="shared" si="18"/>
        <v>12548.93</v>
      </c>
      <c r="J116" s="23">
        <f t="shared" si="16"/>
        <v>2.9123297228837945E-3</v>
      </c>
    </row>
    <row r="117" spans="1:10" ht="39" customHeight="1" x14ac:dyDescent="0.2">
      <c r="A117" s="17" t="s">
        <v>263</v>
      </c>
      <c r="B117" s="18" t="s">
        <v>264</v>
      </c>
      <c r="C117" s="19" t="s">
        <v>35</v>
      </c>
      <c r="D117" s="19" t="s">
        <v>265</v>
      </c>
      <c r="E117" s="20" t="s">
        <v>19</v>
      </c>
      <c r="F117" s="21">
        <v>11.03</v>
      </c>
      <c r="G117" s="22">
        <v>236.28</v>
      </c>
      <c r="H117" s="22">
        <f t="shared" si="17"/>
        <v>294.97000000000003</v>
      </c>
      <c r="I117" s="22">
        <f t="shared" si="18"/>
        <v>3253.51</v>
      </c>
      <c r="J117" s="23">
        <f t="shared" si="16"/>
        <v>7.5506787245603049E-4</v>
      </c>
    </row>
    <row r="118" spans="1:10" ht="24" customHeight="1" x14ac:dyDescent="0.2">
      <c r="A118" s="11" t="s">
        <v>266</v>
      </c>
      <c r="B118" s="12"/>
      <c r="C118" s="13"/>
      <c r="D118" s="13" t="s">
        <v>267</v>
      </c>
      <c r="E118" s="13"/>
      <c r="F118" s="14"/>
      <c r="G118" s="13"/>
      <c r="H118" s="13"/>
      <c r="I118" s="15">
        <f>SUM(I119)</f>
        <v>2439.17</v>
      </c>
      <c r="J118" s="16">
        <f t="shared" si="16"/>
        <v>5.6607752933249809E-4</v>
      </c>
    </row>
    <row r="119" spans="1:10" ht="51.95" customHeight="1" x14ac:dyDescent="0.2">
      <c r="A119" s="17" t="s">
        <v>268</v>
      </c>
      <c r="B119" s="18" t="s">
        <v>269</v>
      </c>
      <c r="C119" s="19" t="s">
        <v>35</v>
      </c>
      <c r="D119" s="19" t="s">
        <v>270</v>
      </c>
      <c r="E119" s="20" t="s">
        <v>19</v>
      </c>
      <c r="F119" s="21">
        <v>18.149999999999999</v>
      </c>
      <c r="G119" s="22">
        <v>107.65</v>
      </c>
      <c r="H119" s="22">
        <f>TRUNC(G119 * (1 + 24.84 / 100), 2)</f>
        <v>134.38999999999999</v>
      </c>
      <c r="I119" s="22">
        <f>TRUNC(F119 * H119, 2)</f>
        <v>2439.17</v>
      </c>
      <c r="J119" s="23">
        <f t="shared" si="16"/>
        <v>5.6607752933249809E-4</v>
      </c>
    </row>
    <row r="120" spans="1:10" ht="24" customHeight="1" x14ac:dyDescent="0.2">
      <c r="A120" s="11" t="s">
        <v>271</v>
      </c>
      <c r="B120" s="12"/>
      <c r="C120" s="13"/>
      <c r="D120" s="13" t="s">
        <v>272</v>
      </c>
      <c r="E120" s="13"/>
      <c r="F120" s="14"/>
      <c r="G120" s="13"/>
      <c r="H120" s="13"/>
      <c r="I120" s="15">
        <f>SUM(I121)</f>
        <v>9515.7999999999993</v>
      </c>
      <c r="J120" s="16">
        <f t="shared" si="16"/>
        <v>2.2084071850761466E-3</v>
      </c>
    </row>
    <row r="121" spans="1:10" ht="39" customHeight="1" x14ac:dyDescent="0.2">
      <c r="A121" s="17" t="s">
        <v>273</v>
      </c>
      <c r="B121" s="18" t="s">
        <v>274</v>
      </c>
      <c r="C121" s="19" t="s">
        <v>35</v>
      </c>
      <c r="D121" s="19" t="s">
        <v>275</v>
      </c>
      <c r="E121" s="20" t="s">
        <v>19</v>
      </c>
      <c r="F121" s="21">
        <v>63.27</v>
      </c>
      <c r="G121" s="22">
        <v>120.48</v>
      </c>
      <c r="H121" s="22">
        <f>TRUNC(G121 * (1 + 24.84 / 100), 2)</f>
        <v>150.4</v>
      </c>
      <c r="I121" s="22">
        <f>TRUNC(F121 * H121, 2)</f>
        <v>9515.7999999999993</v>
      </c>
      <c r="J121" s="23">
        <f t="shared" si="16"/>
        <v>2.2084071850761466E-3</v>
      </c>
    </row>
    <row r="122" spans="1:10" ht="12" customHeight="1" x14ac:dyDescent="0.2">
      <c r="A122" s="166"/>
      <c r="B122" s="167"/>
      <c r="C122" s="167"/>
      <c r="D122" s="167"/>
      <c r="E122" s="167"/>
      <c r="F122" s="167"/>
      <c r="G122" s="167"/>
      <c r="H122" s="167"/>
      <c r="I122" s="167"/>
      <c r="J122" s="168"/>
    </row>
    <row r="123" spans="1:10" ht="24" customHeight="1" x14ac:dyDescent="0.2">
      <c r="A123" s="169" t="s">
        <v>867</v>
      </c>
      <c r="B123" s="170"/>
      <c r="C123" s="170"/>
      <c r="D123" s="170"/>
      <c r="E123" s="170"/>
      <c r="F123" s="170"/>
      <c r="G123" s="170"/>
      <c r="H123" s="171"/>
      <c r="I123" s="30">
        <f>I120+I118+I108</f>
        <v>271067.2</v>
      </c>
      <c r="J123" s="31">
        <f>I123 / $H$363</f>
        <v>6.2908715201924481E-2</v>
      </c>
    </row>
    <row r="124" spans="1:10" ht="5.0999999999999996" customHeight="1" x14ac:dyDescent="0.2">
      <c r="A124" s="172"/>
      <c r="B124" s="173"/>
      <c r="C124" s="173"/>
      <c r="D124" s="173"/>
      <c r="E124" s="173"/>
      <c r="F124" s="173"/>
      <c r="G124" s="173"/>
      <c r="H124" s="173"/>
      <c r="I124" s="173"/>
      <c r="J124" s="174"/>
    </row>
    <row r="125" spans="1:10" ht="24" customHeight="1" x14ac:dyDescent="0.2">
      <c r="A125" s="5" t="s">
        <v>276</v>
      </c>
      <c r="B125" s="6"/>
      <c r="C125" s="7"/>
      <c r="D125" s="7" t="s">
        <v>277</v>
      </c>
      <c r="E125" s="7"/>
      <c r="F125" s="8"/>
      <c r="G125" s="7"/>
      <c r="H125" s="7"/>
      <c r="I125" s="9"/>
      <c r="J125" s="10"/>
    </row>
    <row r="126" spans="1:10" ht="24" customHeight="1" x14ac:dyDescent="0.2">
      <c r="A126" s="11" t="s">
        <v>278</v>
      </c>
      <c r="B126" s="12"/>
      <c r="C126" s="13"/>
      <c r="D126" s="13" t="s">
        <v>279</v>
      </c>
      <c r="E126" s="13"/>
      <c r="F126" s="14"/>
      <c r="G126" s="13"/>
      <c r="H126" s="13"/>
      <c r="I126" s="15">
        <f>SUM(I127:I129)</f>
        <v>90861.209999999992</v>
      </c>
      <c r="J126" s="16">
        <f t="shared" ref="J126:J137" si="19">I126 / $H$363</f>
        <v>2.1086881713435826E-2</v>
      </c>
    </row>
    <row r="127" spans="1:10" ht="51.95" customHeight="1" x14ac:dyDescent="0.2">
      <c r="A127" s="17" t="s">
        <v>280</v>
      </c>
      <c r="B127" s="18" t="s">
        <v>281</v>
      </c>
      <c r="C127" s="19" t="s">
        <v>35</v>
      </c>
      <c r="D127" s="19" t="s">
        <v>282</v>
      </c>
      <c r="E127" s="20" t="s">
        <v>19</v>
      </c>
      <c r="F127" s="21">
        <v>885.13</v>
      </c>
      <c r="G127" s="22">
        <v>37.22</v>
      </c>
      <c r="H127" s="22">
        <f>TRUNC(G127 * (1 + 24.84 / 100), 2)</f>
        <v>46.46</v>
      </c>
      <c r="I127" s="22">
        <f>TRUNC(F127 * H127, 2)</f>
        <v>41123.129999999997</v>
      </c>
      <c r="J127" s="23">
        <f t="shared" si="19"/>
        <v>9.5437709666891316E-3</v>
      </c>
    </row>
    <row r="128" spans="1:10" ht="65.099999999999994" customHeight="1" x14ac:dyDescent="0.2">
      <c r="A128" s="17" t="s">
        <v>283</v>
      </c>
      <c r="B128" s="18" t="s">
        <v>284</v>
      </c>
      <c r="C128" s="19" t="s">
        <v>35</v>
      </c>
      <c r="D128" s="19" t="s">
        <v>285</v>
      </c>
      <c r="E128" s="20" t="s">
        <v>19</v>
      </c>
      <c r="F128" s="21">
        <v>693.8</v>
      </c>
      <c r="G128" s="22">
        <v>40.840000000000003</v>
      </c>
      <c r="H128" s="22">
        <f>TRUNC(G128 * (1 + 24.84 / 100), 2)</f>
        <v>50.98</v>
      </c>
      <c r="I128" s="22">
        <f>TRUNC(F128 * H128, 2)</f>
        <v>35369.919999999998</v>
      </c>
      <c r="J128" s="23">
        <f t="shared" si="19"/>
        <v>8.2085778876782294E-3</v>
      </c>
    </row>
    <row r="129" spans="1:10" ht="65.099999999999994" customHeight="1" x14ac:dyDescent="0.2">
      <c r="A129" s="17" t="s">
        <v>286</v>
      </c>
      <c r="B129" s="18" t="s">
        <v>287</v>
      </c>
      <c r="C129" s="19" t="s">
        <v>288</v>
      </c>
      <c r="D129" s="19" t="s">
        <v>289</v>
      </c>
      <c r="E129" s="20" t="s">
        <v>19</v>
      </c>
      <c r="F129" s="21">
        <v>55.19</v>
      </c>
      <c r="G129" s="22">
        <v>208.54</v>
      </c>
      <c r="H129" s="22">
        <f>TRUNC(G129 * (1 + 24.84 / 100), 2)</f>
        <v>260.33999999999997</v>
      </c>
      <c r="I129" s="22">
        <f>TRUNC(F129 * H129, 2)</f>
        <v>14368.16</v>
      </c>
      <c r="J129" s="23">
        <f t="shared" si="19"/>
        <v>3.3345328590684638E-3</v>
      </c>
    </row>
    <row r="130" spans="1:10" ht="24" customHeight="1" x14ac:dyDescent="0.2">
      <c r="A130" s="11" t="s">
        <v>290</v>
      </c>
      <c r="B130" s="12"/>
      <c r="C130" s="13"/>
      <c r="D130" s="13" t="s">
        <v>291</v>
      </c>
      <c r="E130" s="13"/>
      <c r="F130" s="14"/>
      <c r="G130" s="13"/>
      <c r="H130" s="13"/>
      <c r="I130" s="15">
        <f>SUM(I131:I133)</f>
        <v>104242.86</v>
      </c>
      <c r="J130" s="16">
        <f t="shared" si="19"/>
        <v>2.4192467371832831E-2</v>
      </c>
    </row>
    <row r="131" spans="1:10" ht="26.1" customHeight="1" x14ac:dyDescent="0.2">
      <c r="A131" s="17" t="s">
        <v>292</v>
      </c>
      <c r="B131" s="18" t="s">
        <v>293</v>
      </c>
      <c r="C131" s="19" t="s">
        <v>35</v>
      </c>
      <c r="D131" s="19" t="s">
        <v>294</v>
      </c>
      <c r="E131" s="20" t="s">
        <v>19</v>
      </c>
      <c r="F131" s="21">
        <v>885.13</v>
      </c>
      <c r="G131" s="22">
        <v>81.67</v>
      </c>
      <c r="H131" s="22">
        <f>TRUNC(G131 * (1 + 24.84 / 100), 2)</f>
        <v>101.95</v>
      </c>
      <c r="I131" s="22">
        <f>TRUNC(F131 * H131, 2)</f>
        <v>90239</v>
      </c>
      <c r="J131" s="23">
        <f t="shared" si="19"/>
        <v>2.0942480503382419E-2</v>
      </c>
    </row>
    <row r="132" spans="1:10" ht="26.1" customHeight="1" x14ac:dyDescent="0.2">
      <c r="A132" s="17" t="s">
        <v>295</v>
      </c>
      <c r="B132" s="18" t="s">
        <v>296</v>
      </c>
      <c r="C132" s="19" t="s">
        <v>288</v>
      </c>
      <c r="D132" s="19" t="s">
        <v>297</v>
      </c>
      <c r="E132" s="20" t="s">
        <v>298</v>
      </c>
      <c r="F132" s="21">
        <v>60.32</v>
      </c>
      <c r="G132" s="22">
        <v>111.25</v>
      </c>
      <c r="H132" s="22">
        <f>TRUNC(G132 * (1 + 24.84 / 100), 2)</f>
        <v>138.88</v>
      </c>
      <c r="I132" s="22">
        <f>TRUNC(F132 * H132, 2)</f>
        <v>8377.24</v>
      </c>
      <c r="J132" s="23">
        <f t="shared" si="19"/>
        <v>1.9441725348480737E-3</v>
      </c>
    </row>
    <row r="133" spans="1:10" ht="26.1" customHeight="1" x14ac:dyDescent="0.2">
      <c r="A133" s="17" t="s">
        <v>299</v>
      </c>
      <c r="B133" s="18" t="s">
        <v>293</v>
      </c>
      <c r="C133" s="19" t="s">
        <v>35</v>
      </c>
      <c r="D133" s="19" t="s">
        <v>300</v>
      </c>
      <c r="E133" s="20" t="s">
        <v>19</v>
      </c>
      <c r="F133" s="21">
        <v>55.19</v>
      </c>
      <c r="G133" s="22">
        <v>81.67</v>
      </c>
      <c r="H133" s="22">
        <f>TRUNC(G133 * (1 + 24.84 / 100), 2)</f>
        <v>101.95</v>
      </c>
      <c r="I133" s="22">
        <f>TRUNC(F133 * H133, 2)</f>
        <v>5626.62</v>
      </c>
      <c r="J133" s="23">
        <f t="shared" si="19"/>
        <v>1.3058143336023402E-3</v>
      </c>
    </row>
    <row r="134" spans="1:10" ht="24" customHeight="1" x14ac:dyDescent="0.2">
      <c r="A134" s="11" t="s">
        <v>301</v>
      </c>
      <c r="B134" s="12"/>
      <c r="C134" s="13"/>
      <c r="D134" s="13" t="s">
        <v>302</v>
      </c>
      <c r="E134" s="13"/>
      <c r="F134" s="14"/>
      <c r="G134" s="13"/>
      <c r="H134" s="13"/>
      <c r="I134" s="15">
        <f>SUM(I135:I137)</f>
        <v>42661.170000000006</v>
      </c>
      <c r="J134" s="16">
        <f t="shared" si="19"/>
        <v>9.9007161091820943E-3</v>
      </c>
    </row>
    <row r="135" spans="1:10" ht="39" customHeight="1" x14ac:dyDescent="0.2">
      <c r="A135" s="17" t="s">
        <v>303</v>
      </c>
      <c r="B135" s="18" t="s">
        <v>304</v>
      </c>
      <c r="C135" s="19" t="s">
        <v>35</v>
      </c>
      <c r="D135" s="19" t="s">
        <v>305</v>
      </c>
      <c r="E135" s="20" t="s">
        <v>44</v>
      </c>
      <c r="F135" s="21">
        <v>123.87</v>
      </c>
      <c r="G135" s="22">
        <v>181.77</v>
      </c>
      <c r="H135" s="22">
        <f>TRUNC(G135 * (1 + 24.84 / 100), 2)</f>
        <v>226.92</v>
      </c>
      <c r="I135" s="22">
        <f>TRUNC(F135 * H135, 2)</f>
        <v>28108.58</v>
      </c>
      <c r="J135" s="23">
        <f t="shared" si="19"/>
        <v>6.5233811171197045E-3</v>
      </c>
    </row>
    <row r="136" spans="1:10" ht="39" customHeight="1" x14ac:dyDescent="0.2">
      <c r="A136" s="17" t="s">
        <v>306</v>
      </c>
      <c r="B136" s="18" t="s">
        <v>307</v>
      </c>
      <c r="C136" s="19" t="s">
        <v>35</v>
      </c>
      <c r="D136" s="19" t="s">
        <v>308</v>
      </c>
      <c r="E136" s="20" t="s">
        <v>44</v>
      </c>
      <c r="F136" s="21">
        <v>82</v>
      </c>
      <c r="G136" s="22">
        <v>62.19</v>
      </c>
      <c r="H136" s="22">
        <f>TRUNC(G136 * (1 + 24.84 / 100), 2)</f>
        <v>77.63</v>
      </c>
      <c r="I136" s="22">
        <f>TRUNC(F136 * H136, 2)</f>
        <v>6365.66</v>
      </c>
      <c r="J136" s="23">
        <f t="shared" si="19"/>
        <v>1.4773292084482466E-3</v>
      </c>
    </row>
    <row r="137" spans="1:10" ht="26.1" customHeight="1" x14ac:dyDescent="0.2">
      <c r="A137" s="17" t="s">
        <v>309</v>
      </c>
      <c r="B137" s="18" t="s">
        <v>310</v>
      </c>
      <c r="C137" s="19" t="s">
        <v>35</v>
      </c>
      <c r="D137" s="19" t="s">
        <v>311</v>
      </c>
      <c r="E137" s="20" t="s">
        <v>44</v>
      </c>
      <c r="F137" s="21">
        <v>137.91999999999999</v>
      </c>
      <c r="G137" s="22">
        <v>47.55</v>
      </c>
      <c r="H137" s="22">
        <f>TRUNC(G137 * (1 + 24.84 / 100), 2)</f>
        <v>59.36</v>
      </c>
      <c r="I137" s="22">
        <f>TRUNC(F137 * H137, 2)</f>
        <v>8186.93</v>
      </c>
      <c r="J137" s="23">
        <f t="shared" si="19"/>
        <v>1.9000057836141427E-3</v>
      </c>
    </row>
    <row r="138" spans="1:10" ht="12" customHeight="1" x14ac:dyDescent="0.2">
      <c r="A138" s="166"/>
      <c r="B138" s="167"/>
      <c r="C138" s="167"/>
      <c r="D138" s="167"/>
      <c r="E138" s="167"/>
      <c r="F138" s="167"/>
      <c r="G138" s="167"/>
      <c r="H138" s="167"/>
      <c r="I138" s="167"/>
      <c r="J138" s="168"/>
    </row>
    <row r="139" spans="1:10" ht="24" customHeight="1" x14ac:dyDescent="0.2">
      <c r="A139" s="169" t="s">
        <v>866</v>
      </c>
      <c r="B139" s="170"/>
      <c r="C139" s="170"/>
      <c r="D139" s="170"/>
      <c r="E139" s="170"/>
      <c r="F139" s="170"/>
      <c r="G139" s="170"/>
      <c r="H139" s="171"/>
      <c r="I139" s="30">
        <f>I134+I130+I126</f>
        <v>237765.24</v>
      </c>
      <c r="J139" s="31">
        <f>I139 / $H$363</f>
        <v>5.5180065194450748E-2</v>
      </c>
    </row>
    <row r="140" spans="1:10" ht="5.0999999999999996" customHeight="1" x14ac:dyDescent="0.2">
      <c r="A140" s="172"/>
      <c r="B140" s="173"/>
      <c r="C140" s="173"/>
      <c r="D140" s="173"/>
      <c r="E140" s="173"/>
      <c r="F140" s="173"/>
      <c r="G140" s="173"/>
      <c r="H140" s="173"/>
      <c r="I140" s="173"/>
      <c r="J140" s="174"/>
    </row>
    <row r="141" spans="1:10" ht="24" customHeight="1" x14ac:dyDescent="0.2">
      <c r="A141" s="5" t="s">
        <v>312</v>
      </c>
      <c r="B141" s="6"/>
      <c r="C141" s="7"/>
      <c r="D141" s="7" t="s">
        <v>313</v>
      </c>
      <c r="E141" s="7"/>
      <c r="F141" s="8"/>
      <c r="G141" s="7"/>
      <c r="H141" s="7"/>
      <c r="I141" s="9"/>
      <c r="J141" s="10"/>
    </row>
    <row r="142" spans="1:10" ht="24" customHeight="1" x14ac:dyDescent="0.2">
      <c r="A142" s="11" t="s">
        <v>314</v>
      </c>
      <c r="B142" s="12"/>
      <c r="C142" s="13"/>
      <c r="D142" s="13" t="s">
        <v>315</v>
      </c>
      <c r="E142" s="13"/>
      <c r="F142" s="14"/>
      <c r="G142" s="13"/>
      <c r="H142" s="13"/>
      <c r="I142" s="15">
        <f>SUM(I143:I152)</f>
        <v>38555.340000000004</v>
      </c>
      <c r="J142" s="16">
        <f t="shared" ref="J142:J167" si="20">I142 / $H$363</f>
        <v>8.9478435737461674E-3</v>
      </c>
    </row>
    <row r="143" spans="1:10" ht="51.95" customHeight="1" x14ac:dyDescent="0.2">
      <c r="A143" s="17" t="s">
        <v>316</v>
      </c>
      <c r="B143" s="18" t="s">
        <v>317</v>
      </c>
      <c r="C143" s="19" t="s">
        <v>35</v>
      </c>
      <c r="D143" s="19" t="s">
        <v>318</v>
      </c>
      <c r="E143" s="20" t="s">
        <v>48</v>
      </c>
      <c r="F143" s="21">
        <v>57</v>
      </c>
      <c r="G143" s="22">
        <v>161.62</v>
      </c>
      <c r="H143" s="22">
        <f t="shared" ref="H143:H152" si="21">TRUNC(G143 * (1 + 24.84 / 100), 2)</f>
        <v>201.76</v>
      </c>
      <c r="I143" s="22">
        <f t="shared" ref="I143:I152" si="22">TRUNC(F143 * H143, 2)</f>
        <v>11500.32</v>
      </c>
      <c r="J143" s="23">
        <f t="shared" si="20"/>
        <v>2.6689704826367631E-3</v>
      </c>
    </row>
    <row r="144" spans="1:10" ht="65.099999999999994" customHeight="1" x14ac:dyDescent="0.2">
      <c r="A144" s="17" t="s">
        <v>319</v>
      </c>
      <c r="B144" s="18" t="s">
        <v>320</v>
      </c>
      <c r="C144" s="19" t="s">
        <v>35</v>
      </c>
      <c r="D144" s="19" t="s">
        <v>321</v>
      </c>
      <c r="E144" s="20" t="s">
        <v>44</v>
      </c>
      <c r="F144" s="21">
        <v>186</v>
      </c>
      <c r="G144" s="22">
        <v>49.62</v>
      </c>
      <c r="H144" s="22">
        <f t="shared" si="21"/>
        <v>61.94</v>
      </c>
      <c r="I144" s="22">
        <f t="shared" si="22"/>
        <v>11520.84</v>
      </c>
      <c r="J144" s="23">
        <f t="shared" si="20"/>
        <v>2.6737327218008655E-3</v>
      </c>
    </row>
    <row r="145" spans="1:10" ht="51.95" customHeight="1" x14ac:dyDescent="0.2">
      <c r="A145" s="17" t="s">
        <v>322</v>
      </c>
      <c r="B145" s="18" t="s">
        <v>323</v>
      </c>
      <c r="C145" s="19" t="s">
        <v>35</v>
      </c>
      <c r="D145" s="19" t="s">
        <v>324</v>
      </c>
      <c r="E145" s="20" t="s">
        <v>44</v>
      </c>
      <c r="F145" s="21">
        <v>50</v>
      </c>
      <c r="G145" s="22">
        <v>37.49</v>
      </c>
      <c r="H145" s="22">
        <f t="shared" si="21"/>
        <v>46.8</v>
      </c>
      <c r="I145" s="22">
        <f t="shared" si="22"/>
        <v>2340</v>
      </c>
      <c r="J145" s="23">
        <f t="shared" si="20"/>
        <v>5.430623608186578E-4</v>
      </c>
    </row>
    <row r="146" spans="1:10" ht="51.95" customHeight="1" x14ac:dyDescent="0.2">
      <c r="A146" s="17" t="s">
        <v>325</v>
      </c>
      <c r="B146" s="18" t="s">
        <v>326</v>
      </c>
      <c r="C146" s="19" t="s">
        <v>35</v>
      </c>
      <c r="D146" s="19" t="s">
        <v>327</v>
      </c>
      <c r="E146" s="20" t="s">
        <v>44</v>
      </c>
      <c r="F146" s="21">
        <v>30</v>
      </c>
      <c r="G146" s="22">
        <v>46.14</v>
      </c>
      <c r="H146" s="22">
        <f t="shared" si="21"/>
        <v>57.6</v>
      </c>
      <c r="I146" s="22">
        <f t="shared" si="22"/>
        <v>1728</v>
      </c>
      <c r="J146" s="23">
        <f t="shared" si="20"/>
        <v>4.0103066645070113E-4</v>
      </c>
    </row>
    <row r="147" spans="1:10" ht="39" customHeight="1" x14ac:dyDescent="0.2">
      <c r="A147" s="17" t="s">
        <v>328</v>
      </c>
      <c r="B147" s="18" t="s">
        <v>329</v>
      </c>
      <c r="C147" s="19" t="s">
        <v>35</v>
      </c>
      <c r="D147" s="19" t="s">
        <v>330</v>
      </c>
      <c r="E147" s="20" t="s">
        <v>48</v>
      </c>
      <c r="F147" s="21">
        <v>3</v>
      </c>
      <c r="G147" s="22">
        <v>2574.7399999999998</v>
      </c>
      <c r="H147" s="22">
        <f t="shared" si="21"/>
        <v>3214.3</v>
      </c>
      <c r="I147" s="22">
        <f t="shared" si="22"/>
        <v>9642.9</v>
      </c>
      <c r="J147" s="23">
        <f t="shared" si="20"/>
        <v>2.2379042902300147E-3</v>
      </c>
    </row>
    <row r="148" spans="1:10" ht="26.1" customHeight="1" x14ac:dyDescent="0.2">
      <c r="A148" s="17" t="s">
        <v>331</v>
      </c>
      <c r="B148" s="18" t="s">
        <v>332</v>
      </c>
      <c r="C148" s="19" t="s">
        <v>35</v>
      </c>
      <c r="D148" s="19" t="s">
        <v>333</v>
      </c>
      <c r="E148" s="20" t="s">
        <v>48</v>
      </c>
      <c r="F148" s="21">
        <v>3</v>
      </c>
      <c r="G148" s="22">
        <v>35.380000000000003</v>
      </c>
      <c r="H148" s="22">
        <f t="shared" si="21"/>
        <v>44.16</v>
      </c>
      <c r="I148" s="22">
        <f t="shared" si="22"/>
        <v>132.47999999999999</v>
      </c>
      <c r="J148" s="23">
        <f t="shared" si="20"/>
        <v>3.0745684427887085E-5</v>
      </c>
    </row>
    <row r="149" spans="1:10" ht="26.1" customHeight="1" x14ac:dyDescent="0.2">
      <c r="A149" s="17" t="s">
        <v>334</v>
      </c>
      <c r="B149" s="18" t="s">
        <v>335</v>
      </c>
      <c r="C149" s="19" t="s">
        <v>35</v>
      </c>
      <c r="D149" s="19" t="s">
        <v>336</v>
      </c>
      <c r="E149" s="20" t="s">
        <v>48</v>
      </c>
      <c r="F149" s="21">
        <v>4</v>
      </c>
      <c r="G149" s="22">
        <v>119.02</v>
      </c>
      <c r="H149" s="22">
        <f t="shared" si="21"/>
        <v>148.58000000000001</v>
      </c>
      <c r="I149" s="22">
        <f t="shared" si="22"/>
        <v>594.32000000000005</v>
      </c>
      <c r="J149" s="23">
        <f t="shared" si="20"/>
        <v>1.3792855653066012E-4</v>
      </c>
    </row>
    <row r="150" spans="1:10" ht="39" customHeight="1" x14ac:dyDescent="0.2">
      <c r="A150" s="17" t="s">
        <v>337</v>
      </c>
      <c r="B150" s="18" t="s">
        <v>338</v>
      </c>
      <c r="C150" s="19" t="s">
        <v>35</v>
      </c>
      <c r="D150" s="19" t="s">
        <v>339</v>
      </c>
      <c r="E150" s="20" t="s">
        <v>48</v>
      </c>
      <c r="F150" s="21">
        <v>2</v>
      </c>
      <c r="G150" s="22">
        <v>46.75</v>
      </c>
      <c r="H150" s="22">
        <f t="shared" si="21"/>
        <v>58.36</v>
      </c>
      <c r="I150" s="22">
        <f t="shared" si="22"/>
        <v>116.72</v>
      </c>
      <c r="J150" s="23">
        <f t="shared" si="20"/>
        <v>2.7088136219980227E-5</v>
      </c>
    </row>
    <row r="151" spans="1:10" ht="39" customHeight="1" x14ac:dyDescent="0.2">
      <c r="A151" s="17" t="s">
        <v>340</v>
      </c>
      <c r="B151" s="18" t="s">
        <v>341</v>
      </c>
      <c r="C151" s="19" t="s">
        <v>35</v>
      </c>
      <c r="D151" s="19" t="s">
        <v>342</v>
      </c>
      <c r="E151" s="20" t="s">
        <v>48</v>
      </c>
      <c r="F151" s="21">
        <v>8</v>
      </c>
      <c r="G151" s="22">
        <v>73.11</v>
      </c>
      <c r="H151" s="22">
        <f t="shared" si="21"/>
        <v>91.27</v>
      </c>
      <c r="I151" s="22">
        <f t="shared" si="22"/>
        <v>730.16</v>
      </c>
      <c r="J151" s="23">
        <f t="shared" si="20"/>
        <v>1.6945402280997912E-4</v>
      </c>
    </row>
    <row r="152" spans="1:10" ht="26.1" customHeight="1" x14ac:dyDescent="0.2">
      <c r="A152" s="17" t="s">
        <v>343</v>
      </c>
      <c r="B152" s="18" t="s">
        <v>344</v>
      </c>
      <c r="C152" s="19" t="s">
        <v>35</v>
      </c>
      <c r="D152" s="19" t="s">
        <v>345</v>
      </c>
      <c r="E152" s="20" t="s">
        <v>48</v>
      </c>
      <c r="F152" s="21">
        <v>16</v>
      </c>
      <c r="G152" s="22">
        <v>12.5</v>
      </c>
      <c r="H152" s="22">
        <f t="shared" si="21"/>
        <v>15.6</v>
      </c>
      <c r="I152" s="22">
        <f t="shared" si="22"/>
        <v>249.6</v>
      </c>
      <c r="J152" s="23">
        <f t="shared" si="20"/>
        <v>5.7926651820656824E-5</v>
      </c>
    </row>
    <row r="153" spans="1:10" ht="24" customHeight="1" x14ac:dyDescent="0.2">
      <c r="A153" s="11" t="s">
        <v>346</v>
      </c>
      <c r="B153" s="12"/>
      <c r="C153" s="13"/>
      <c r="D153" s="13" t="s">
        <v>347</v>
      </c>
      <c r="E153" s="13"/>
      <c r="F153" s="14"/>
      <c r="G153" s="13"/>
      <c r="H153" s="13"/>
      <c r="I153" s="15">
        <f>SUM(I154:I163)</f>
        <v>64699.5</v>
      </c>
      <c r="J153" s="16">
        <f t="shared" si="20"/>
        <v>1.5015326159737927E-2</v>
      </c>
    </row>
    <row r="154" spans="1:10" ht="65.099999999999994" customHeight="1" x14ac:dyDescent="0.2">
      <c r="A154" s="17" t="s">
        <v>348</v>
      </c>
      <c r="B154" s="18" t="s">
        <v>349</v>
      </c>
      <c r="C154" s="19" t="s">
        <v>35</v>
      </c>
      <c r="D154" s="19" t="s">
        <v>350</v>
      </c>
      <c r="E154" s="20" t="s">
        <v>44</v>
      </c>
      <c r="F154" s="21">
        <v>22.5</v>
      </c>
      <c r="G154" s="22">
        <v>68.88</v>
      </c>
      <c r="H154" s="22">
        <f t="shared" ref="H154:H163" si="23">TRUNC(G154 * (1 + 24.84 / 100), 2)</f>
        <v>85.98</v>
      </c>
      <c r="I154" s="22">
        <f t="shared" ref="I154:I163" si="24">TRUNC(F154 * H154, 2)</f>
        <v>1934.55</v>
      </c>
      <c r="J154" s="23">
        <f t="shared" si="20"/>
        <v>4.4896636329988646E-4</v>
      </c>
    </row>
    <row r="155" spans="1:10" ht="65.099999999999994" customHeight="1" x14ac:dyDescent="0.2">
      <c r="A155" s="17" t="s">
        <v>351</v>
      </c>
      <c r="B155" s="18" t="s">
        <v>352</v>
      </c>
      <c r="C155" s="19" t="s">
        <v>35</v>
      </c>
      <c r="D155" s="19" t="s">
        <v>353</v>
      </c>
      <c r="E155" s="20" t="s">
        <v>44</v>
      </c>
      <c r="F155" s="21">
        <v>20</v>
      </c>
      <c r="G155" s="22">
        <v>102.46</v>
      </c>
      <c r="H155" s="22">
        <f t="shared" si="23"/>
        <v>127.91</v>
      </c>
      <c r="I155" s="22">
        <f t="shared" si="24"/>
        <v>2558.1999999999998</v>
      </c>
      <c r="J155" s="23">
        <f t="shared" si="20"/>
        <v>5.9370176557533769E-4</v>
      </c>
    </row>
    <row r="156" spans="1:10" ht="65.099999999999994" customHeight="1" x14ac:dyDescent="0.2">
      <c r="A156" s="17" t="s">
        <v>354</v>
      </c>
      <c r="B156" s="18" t="s">
        <v>355</v>
      </c>
      <c r="C156" s="19" t="s">
        <v>35</v>
      </c>
      <c r="D156" s="19" t="s">
        <v>356</v>
      </c>
      <c r="E156" s="20" t="s">
        <v>44</v>
      </c>
      <c r="F156" s="21">
        <v>92.5</v>
      </c>
      <c r="G156" s="22">
        <v>46.56</v>
      </c>
      <c r="H156" s="22">
        <f t="shared" si="23"/>
        <v>58.12</v>
      </c>
      <c r="I156" s="22">
        <f t="shared" si="24"/>
        <v>5376.1</v>
      </c>
      <c r="J156" s="23">
        <f t="shared" si="20"/>
        <v>1.2476741700842677E-3</v>
      </c>
    </row>
    <row r="157" spans="1:10" ht="65.099999999999994" customHeight="1" x14ac:dyDescent="0.2">
      <c r="A157" s="17" t="s">
        <v>357</v>
      </c>
      <c r="B157" s="18" t="s">
        <v>358</v>
      </c>
      <c r="C157" s="19" t="s">
        <v>35</v>
      </c>
      <c r="D157" s="19" t="s">
        <v>359</v>
      </c>
      <c r="E157" s="20" t="s">
        <v>44</v>
      </c>
      <c r="F157" s="21">
        <v>110</v>
      </c>
      <c r="G157" s="22">
        <v>73.92</v>
      </c>
      <c r="H157" s="22">
        <f t="shared" si="23"/>
        <v>92.28</v>
      </c>
      <c r="I157" s="22">
        <f t="shared" si="24"/>
        <v>10150.799999999999</v>
      </c>
      <c r="J157" s="23">
        <f t="shared" si="20"/>
        <v>2.3557766718795004E-3</v>
      </c>
    </row>
    <row r="158" spans="1:10" ht="39" customHeight="1" x14ac:dyDescent="0.2">
      <c r="A158" s="17" t="s">
        <v>360</v>
      </c>
      <c r="B158" s="18" t="s">
        <v>361</v>
      </c>
      <c r="C158" s="19" t="s">
        <v>35</v>
      </c>
      <c r="D158" s="19" t="s">
        <v>362</v>
      </c>
      <c r="E158" s="20" t="s">
        <v>48</v>
      </c>
      <c r="F158" s="21">
        <v>3</v>
      </c>
      <c r="G158" s="22">
        <v>21.76</v>
      </c>
      <c r="H158" s="22">
        <f t="shared" si="23"/>
        <v>27.16</v>
      </c>
      <c r="I158" s="22">
        <f t="shared" si="24"/>
        <v>81.48</v>
      </c>
      <c r="J158" s="23">
        <f t="shared" si="20"/>
        <v>1.8909709897224034E-5</v>
      </c>
    </row>
    <row r="159" spans="1:10" ht="39" customHeight="1" x14ac:dyDescent="0.2">
      <c r="A159" s="17" t="s">
        <v>363</v>
      </c>
      <c r="B159" s="18" t="s">
        <v>364</v>
      </c>
      <c r="C159" s="19" t="s">
        <v>35</v>
      </c>
      <c r="D159" s="19" t="s">
        <v>365</v>
      </c>
      <c r="E159" s="20" t="s">
        <v>48</v>
      </c>
      <c r="F159" s="21">
        <v>19</v>
      </c>
      <c r="G159" s="22">
        <v>19.2</v>
      </c>
      <c r="H159" s="22">
        <f t="shared" si="23"/>
        <v>23.96</v>
      </c>
      <c r="I159" s="22">
        <f t="shared" si="24"/>
        <v>455.24</v>
      </c>
      <c r="J159" s="23">
        <f t="shared" si="20"/>
        <v>1.0565115775174606E-4</v>
      </c>
    </row>
    <row r="160" spans="1:10" ht="39" customHeight="1" x14ac:dyDescent="0.2">
      <c r="A160" s="17" t="s">
        <v>366</v>
      </c>
      <c r="B160" s="18" t="s">
        <v>367</v>
      </c>
      <c r="C160" s="19" t="s">
        <v>35</v>
      </c>
      <c r="D160" s="19" t="s">
        <v>368</v>
      </c>
      <c r="E160" s="20" t="s">
        <v>48</v>
      </c>
      <c r="F160" s="21">
        <v>9</v>
      </c>
      <c r="G160" s="22">
        <v>480.23</v>
      </c>
      <c r="H160" s="22">
        <f t="shared" si="23"/>
        <v>599.51</v>
      </c>
      <c r="I160" s="22">
        <f t="shared" si="24"/>
        <v>5395.59</v>
      </c>
      <c r="J160" s="23">
        <f t="shared" si="20"/>
        <v>1.2521973689784366E-3</v>
      </c>
    </row>
    <row r="161" spans="1:10" ht="51.95" customHeight="1" x14ac:dyDescent="0.2">
      <c r="A161" s="17" t="s">
        <v>369</v>
      </c>
      <c r="B161" s="18" t="s">
        <v>370</v>
      </c>
      <c r="C161" s="19" t="s">
        <v>35</v>
      </c>
      <c r="D161" s="19" t="s">
        <v>371</v>
      </c>
      <c r="E161" s="20" t="s">
        <v>48</v>
      </c>
      <c r="F161" s="21">
        <v>1</v>
      </c>
      <c r="G161" s="22">
        <v>522.69000000000005</v>
      </c>
      <c r="H161" s="22">
        <f t="shared" si="23"/>
        <v>652.52</v>
      </c>
      <c r="I161" s="22">
        <f t="shared" si="24"/>
        <v>652.52</v>
      </c>
      <c r="J161" s="23">
        <f t="shared" si="20"/>
        <v>1.5143549217153443E-4</v>
      </c>
    </row>
    <row r="162" spans="1:10" ht="51.95" customHeight="1" x14ac:dyDescent="0.2">
      <c r="A162" s="17" t="s">
        <v>372</v>
      </c>
      <c r="B162" s="18" t="s">
        <v>373</v>
      </c>
      <c r="C162" s="19" t="s">
        <v>35</v>
      </c>
      <c r="D162" s="19" t="s">
        <v>374</v>
      </c>
      <c r="E162" s="20" t="s">
        <v>48</v>
      </c>
      <c r="F162" s="21">
        <v>2</v>
      </c>
      <c r="G162" s="22">
        <v>8131.83</v>
      </c>
      <c r="H162" s="22">
        <f t="shared" si="23"/>
        <v>10151.77</v>
      </c>
      <c r="I162" s="22">
        <f t="shared" si="24"/>
        <v>20303.54</v>
      </c>
      <c r="J162" s="23">
        <f t="shared" si="20"/>
        <v>4.7120035749470303E-3</v>
      </c>
    </row>
    <row r="163" spans="1:10" ht="51.95" customHeight="1" x14ac:dyDescent="0.2">
      <c r="A163" s="17" t="s">
        <v>375</v>
      </c>
      <c r="B163" s="18" t="s">
        <v>376</v>
      </c>
      <c r="C163" s="19" t="s">
        <v>35</v>
      </c>
      <c r="D163" s="19" t="s">
        <v>377</v>
      </c>
      <c r="E163" s="20" t="s">
        <v>48</v>
      </c>
      <c r="F163" s="21">
        <v>2</v>
      </c>
      <c r="G163" s="22">
        <v>7125.72</v>
      </c>
      <c r="H163" s="22">
        <f t="shared" si="23"/>
        <v>8895.74</v>
      </c>
      <c r="I163" s="22">
        <f t="shared" si="24"/>
        <v>17791.48</v>
      </c>
      <c r="J163" s="23">
        <f t="shared" si="20"/>
        <v>4.1290098851529625E-3</v>
      </c>
    </row>
    <row r="164" spans="1:10" ht="24" customHeight="1" x14ac:dyDescent="0.2">
      <c r="A164" s="11" t="s">
        <v>378</v>
      </c>
      <c r="B164" s="12"/>
      <c r="C164" s="13"/>
      <c r="D164" s="13" t="s">
        <v>379</v>
      </c>
      <c r="E164" s="13"/>
      <c r="F164" s="14"/>
      <c r="G164" s="13"/>
      <c r="H164" s="13"/>
      <c r="I164" s="15">
        <f>SUM(I165:I167)</f>
        <v>25428.42</v>
      </c>
      <c r="J164" s="16">
        <f t="shared" si="20"/>
        <v>5.9013751269608433E-3</v>
      </c>
    </row>
    <row r="165" spans="1:10" ht="65.099999999999994" customHeight="1" x14ac:dyDescent="0.2">
      <c r="A165" s="17" t="s">
        <v>380</v>
      </c>
      <c r="B165" s="18" t="s">
        <v>381</v>
      </c>
      <c r="C165" s="19" t="s">
        <v>35</v>
      </c>
      <c r="D165" s="19" t="s">
        <v>382</v>
      </c>
      <c r="E165" s="20" t="s">
        <v>44</v>
      </c>
      <c r="F165" s="21">
        <v>66</v>
      </c>
      <c r="G165" s="22">
        <v>59.69</v>
      </c>
      <c r="H165" s="22">
        <f>TRUNC(G165 * (1 + 24.84 / 100), 2)</f>
        <v>74.510000000000005</v>
      </c>
      <c r="I165" s="22">
        <f>TRUNC(F165 * H165, 2)</f>
        <v>4917.66</v>
      </c>
      <c r="J165" s="23">
        <f t="shared" si="20"/>
        <v>1.1412803629502054E-3</v>
      </c>
    </row>
    <row r="166" spans="1:10" ht="65.099999999999994" customHeight="1" x14ac:dyDescent="0.2">
      <c r="A166" s="17" t="s">
        <v>383</v>
      </c>
      <c r="B166" s="18" t="s">
        <v>384</v>
      </c>
      <c r="C166" s="19" t="s">
        <v>35</v>
      </c>
      <c r="D166" s="19" t="s">
        <v>385</v>
      </c>
      <c r="E166" s="20" t="s">
        <v>44</v>
      </c>
      <c r="F166" s="21">
        <v>144</v>
      </c>
      <c r="G166" s="22">
        <v>74.91</v>
      </c>
      <c r="H166" s="22">
        <f>TRUNC(G166 * (1 + 24.84 / 100), 2)</f>
        <v>93.51</v>
      </c>
      <c r="I166" s="22">
        <f>TRUNC(F166 * H166, 2)</f>
        <v>13465.44</v>
      </c>
      <c r="J166" s="23">
        <f t="shared" si="20"/>
        <v>3.1250314683170886E-3</v>
      </c>
    </row>
    <row r="167" spans="1:10" ht="39" customHeight="1" x14ac:dyDescent="0.2">
      <c r="A167" s="17" t="s">
        <v>386</v>
      </c>
      <c r="B167" s="18" t="s">
        <v>387</v>
      </c>
      <c r="C167" s="19" t="s">
        <v>35</v>
      </c>
      <c r="D167" s="19" t="s">
        <v>388</v>
      </c>
      <c r="E167" s="20" t="s">
        <v>48</v>
      </c>
      <c r="F167" s="21">
        <v>12</v>
      </c>
      <c r="G167" s="22">
        <v>470.29</v>
      </c>
      <c r="H167" s="22">
        <f>TRUNC(G167 * (1 + 24.84 / 100), 2)</f>
        <v>587.11</v>
      </c>
      <c r="I167" s="22">
        <f>TRUNC(F167 * H167, 2)</f>
        <v>7045.32</v>
      </c>
      <c r="J167" s="23">
        <f t="shared" si="20"/>
        <v>1.6350632956935495E-3</v>
      </c>
    </row>
    <row r="168" spans="1:10" ht="12" customHeight="1" x14ac:dyDescent="0.2">
      <c r="A168" s="166"/>
      <c r="B168" s="167"/>
      <c r="C168" s="167"/>
      <c r="D168" s="167"/>
      <c r="E168" s="167"/>
      <c r="F168" s="167"/>
      <c r="G168" s="167"/>
      <c r="H168" s="167"/>
      <c r="I168" s="167"/>
      <c r="J168" s="168"/>
    </row>
    <row r="169" spans="1:10" ht="24" customHeight="1" x14ac:dyDescent="0.2">
      <c r="A169" s="169" t="s">
        <v>865</v>
      </c>
      <c r="B169" s="170"/>
      <c r="C169" s="170"/>
      <c r="D169" s="170"/>
      <c r="E169" s="170"/>
      <c r="F169" s="170"/>
      <c r="G169" s="170"/>
      <c r="H169" s="171"/>
      <c r="I169" s="30">
        <f>I164+I153+I142</f>
        <v>128683.26000000001</v>
      </c>
      <c r="J169" s="31">
        <f>I169 / $H$363</f>
        <v>2.9864544860444937E-2</v>
      </c>
    </row>
    <row r="170" spans="1:10" ht="5.0999999999999996" customHeight="1" x14ac:dyDescent="0.2">
      <c r="A170" s="172"/>
      <c r="B170" s="173"/>
      <c r="C170" s="173"/>
      <c r="D170" s="173"/>
      <c r="E170" s="173"/>
      <c r="F170" s="173"/>
      <c r="G170" s="173"/>
      <c r="H170" s="173"/>
      <c r="I170" s="173"/>
      <c r="J170" s="174"/>
    </row>
    <row r="171" spans="1:10" ht="24" customHeight="1" x14ac:dyDescent="0.2">
      <c r="A171" s="5" t="s">
        <v>389</v>
      </c>
      <c r="B171" s="6"/>
      <c r="C171" s="7"/>
      <c r="D171" s="7" t="s">
        <v>390</v>
      </c>
      <c r="E171" s="7"/>
      <c r="F171" s="8"/>
      <c r="G171" s="7"/>
      <c r="H171" s="7"/>
      <c r="I171" s="9"/>
      <c r="J171" s="10"/>
    </row>
    <row r="172" spans="1:10" ht="24" customHeight="1" x14ac:dyDescent="0.2">
      <c r="A172" s="11" t="s">
        <v>391</v>
      </c>
      <c r="B172" s="12"/>
      <c r="C172" s="13"/>
      <c r="D172" s="13" t="s">
        <v>392</v>
      </c>
      <c r="E172" s="13"/>
      <c r="F172" s="14"/>
      <c r="G172" s="13"/>
      <c r="H172" s="13"/>
      <c r="I172" s="15">
        <f>I173+I178+I185+I192+I202</f>
        <v>63691.3</v>
      </c>
      <c r="J172" s="16">
        <f t="shared" ref="J172:J211" si="25">I172 / $H$363</f>
        <v>1.4781345188721956E-2</v>
      </c>
    </row>
    <row r="173" spans="1:10" ht="24" customHeight="1" x14ac:dyDescent="0.2">
      <c r="A173" s="39" t="s">
        <v>393</v>
      </c>
      <c r="B173" s="40"/>
      <c r="C173" s="41"/>
      <c r="D173" s="41" t="s">
        <v>25</v>
      </c>
      <c r="E173" s="41"/>
      <c r="F173" s="42"/>
      <c r="G173" s="41"/>
      <c r="H173" s="41"/>
      <c r="I173" s="43">
        <f>SUM(I174:I177)</f>
        <v>12147.96</v>
      </c>
      <c r="J173" s="44">
        <f t="shared" si="25"/>
        <v>2.8192734345002654E-3</v>
      </c>
    </row>
    <row r="174" spans="1:10" ht="39" customHeight="1" x14ac:dyDescent="0.2">
      <c r="A174" s="17" t="s">
        <v>394</v>
      </c>
      <c r="B174" s="18" t="s">
        <v>395</v>
      </c>
      <c r="C174" s="19" t="s">
        <v>35</v>
      </c>
      <c r="D174" s="19" t="s">
        <v>396</v>
      </c>
      <c r="E174" s="20" t="s">
        <v>48</v>
      </c>
      <c r="F174" s="21">
        <v>21</v>
      </c>
      <c r="G174" s="22">
        <v>215.81</v>
      </c>
      <c r="H174" s="22">
        <f>TRUNC(G174 * (1 + 24.84 / 100), 2)</f>
        <v>269.41000000000003</v>
      </c>
      <c r="I174" s="22">
        <f>TRUNC(F174 * H174, 2)</f>
        <v>5657.61</v>
      </c>
      <c r="J174" s="23">
        <f t="shared" si="25"/>
        <v>1.3130064287142078E-3</v>
      </c>
    </row>
    <row r="175" spans="1:10" ht="39" customHeight="1" x14ac:dyDescent="0.2">
      <c r="A175" s="17" t="s">
        <v>397</v>
      </c>
      <c r="B175" s="18" t="s">
        <v>398</v>
      </c>
      <c r="C175" s="19" t="s">
        <v>35</v>
      </c>
      <c r="D175" s="19" t="s">
        <v>399</v>
      </c>
      <c r="E175" s="20" t="s">
        <v>48</v>
      </c>
      <c r="F175" s="21">
        <v>1</v>
      </c>
      <c r="G175" s="22">
        <v>405.11</v>
      </c>
      <c r="H175" s="22">
        <f>TRUNC(G175 * (1 + 24.84 / 100), 2)</f>
        <v>505.73</v>
      </c>
      <c r="I175" s="22">
        <f>TRUNC(F175 * H175, 2)</f>
        <v>505.73</v>
      </c>
      <c r="J175" s="23">
        <f t="shared" si="25"/>
        <v>1.1736877253710248E-4</v>
      </c>
    </row>
    <row r="176" spans="1:10" ht="39" customHeight="1" x14ac:dyDescent="0.2">
      <c r="A176" s="17" t="s">
        <v>400</v>
      </c>
      <c r="B176" s="18" t="s">
        <v>401</v>
      </c>
      <c r="C176" s="19" t="s">
        <v>35</v>
      </c>
      <c r="D176" s="19" t="s">
        <v>402</v>
      </c>
      <c r="E176" s="20" t="s">
        <v>44</v>
      </c>
      <c r="F176" s="21">
        <v>267</v>
      </c>
      <c r="G176" s="22">
        <v>11.91</v>
      </c>
      <c r="H176" s="22">
        <f>TRUNC(G176 * (1 + 24.84 / 100), 2)</f>
        <v>14.86</v>
      </c>
      <c r="I176" s="22">
        <f>TRUNC(F176 * H176, 2)</f>
        <v>3967.62</v>
      </c>
      <c r="J176" s="23">
        <f t="shared" si="25"/>
        <v>9.2079704445783032E-4</v>
      </c>
    </row>
    <row r="177" spans="1:10" ht="39" customHeight="1" x14ac:dyDescent="0.2">
      <c r="A177" s="17" t="s">
        <v>403</v>
      </c>
      <c r="B177" s="18" t="s">
        <v>404</v>
      </c>
      <c r="C177" s="19" t="s">
        <v>35</v>
      </c>
      <c r="D177" s="19" t="s">
        <v>405</v>
      </c>
      <c r="E177" s="20" t="s">
        <v>44</v>
      </c>
      <c r="F177" s="21">
        <v>100</v>
      </c>
      <c r="G177" s="22">
        <v>16.16</v>
      </c>
      <c r="H177" s="22">
        <f>TRUNC(G177 * (1 + 24.84 / 100), 2)</f>
        <v>20.170000000000002</v>
      </c>
      <c r="I177" s="22">
        <f>TRUNC(F177 * H177, 2)</f>
        <v>2017</v>
      </c>
      <c r="J177" s="23">
        <f t="shared" si="25"/>
        <v>4.681011887911251E-4</v>
      </c>
    </row>
    <row r="178" spans="1:10" ht="24" customHeight="1" x14ac:dyDescent="0.2">
      <c r="A178" s="39" t="s">
        <v>406</v>
      </c>
      <c r="B178" s="40"/>
      <c r="C178" s="41"/>
      <c r="D178" s="41" t="s">
        <v>407</v>
      </c>
      <c r="E178" s="41"/>
      <c r="F178" s="42"/>
      <c r="G178" s="41"/>
      <c r="H178" s="41"/>
      <c r="I178" s="43">
        <f>SUM(I179:I184)</f>
        <v>24506.369999999995</v>
      </c>
      <c r="J178" s="44">
        <f t="shared" si="25"/>
        <v>5.6873876697844132E-3</v>
      </c>
    </row>
    <row r="179" spans="1:10" ht="26.1" customHeight="1" x14ac:dyDescent="0.2">
      <c r="A179" s="17" t="s">
        <v>408</v>
      </c>
      <c r="B179" s="18" t="s">
        <v>409</v>
      </c>
      <c r="C179" s="19" t="s">
        <v>35</v>
      </c>
      <c r="D179" s="19" t="s">
        <v>410</v>
      </c>
      <c r="E179" s="20" t="s">
        <v>44</v>
      </c>
      <c r="F179" s="21">
        <v>952.7</v>
      </c>
      <c r="G179" s="22">
        <v>3.06</v>
      </c>
      <c r="H179" s="22">
        <f t="shared" ref="H179:H184" si="26">TRUNC(G179 * (1 + 24.84 / 100), 2)</f>
        <v>3.82</v>
      </c>
      <c r="I179" s="22">
        <f t="shared" ref="I179:I184" si="27">TRUNC(F179 * H179, 2)</f>
        <v>3639.31</v>
      </c>
      <c r="J179" s="23">
        <f t="shared" si="25"/>
        <v>8.446035386115168E-4</v>
      </c>
    </row>
    <row r="180" spans="1:10" ht="26.1" customHeight="1" x14ac:dyDescent="0.2">
      <c r="A180" s="17" t="s">
        <v>411</v>
      </c>
      <c r="B180" s="18" t="s">
        <v>412</v>
      </c>
      <c r="C180" s="19" t="s">
        <v>35</v>
      </c>
      <c r="D180" s="19" t="s">
        <v>413</v>
      </c>
      <c r="E180" s="20" t="s">
        <v>44</v>
      </c>
      <c r="F180" s="21">
        <v>1652.9</v>
      </c>
      <c r="G180" s="22">
        <v>4.32</v>
      </c>
      <c r="H180" s="22">
        <f t="shared" si="26"/>
        <v>5.39</v>
      </c>
      <c r="I180" s="22">
        <f t="shared" si="27"/>
        <v>8909.1299999999992</v>
      </c>
      <c r="J180" s="23">
        <f t="shared" si="25"/>
        <v>2.0676124660856101E-3</v>
      </c>
    </row>
    <row r="181" spans="1:10" ht="26.1" customHeight="1" x14ac:dyDescent="0.2">
      <c r="A181" s="17" t="s">
        <v>414</v>
      </c>
      <c r="B181" s="18" t="s">
        <v>415</v>
      </c>
      <c r="C181" s="19" t="s">
        <v>35</v>
      </c>
      <c r="D181" s="19" t="s">
        <v>416</v>
      </c>
      <c r="E181" s="20" t="s">
        <v>44</v>
      </c>
      <c r="F181" s="21">
        <v>167</v>
      </c>
      <c r="G181" s="22">
        <v>6.52</v>
      </c>
      <c r="H181" s="22">
        <f t="shared" si="26"/>
        <v>8.1300000000000008</v>
      </c>
      <c r="I181" s="22">
        <f t="shared" si="27"/>
        <v>1357.71</v>
      </c>
      <c r="J181" s="23">
        <f t="shared" si="25"/>
        <v>3.1509452902012813E-4</v>
      </c>
    </row>
    <row r="182" spans="1:10" ht="26.1" customHeight="1" x14ac:dyDescent="0.2">
      <c r="A182" s="17" t="s">
        <v>417</v>
      </c>
      <c r="B182" s="18" t="s">
        <v>418</v>
      </c>
      <c r="C182" s="19" t="s">
        <v>35</v>
      </c>
      <c r="D182" s="19" t="s">
        <v>419</v>
      </c>
      <c r="E182" s="20" t="s">
        <v>44</v>
      </c>
      <c r="F182" s="21">
        <v>36</v>
      </c>
      <c r="G182" s="22">
        <v>9.6300000000000008</v>
      </c>
      <c r="H182" s="22">
        <f t="shared" si="26"/>
        <v>12.02</v>
      </c>
      <c r="I182" s="22">
        <f t="shared" si="27"/>
        <v>432.72</v>
      </c>
      <c r="J182" s="23">
        <f t="shared" si="25"/>
        <v>1.0042476272369642E-4</v>
      </c>
    </row>
    <row r="183" spans="1:10" ht="39" customHeight="1" x14ac:dyDescent="0.2">
      <c r="A183" s="17" t="s">
        <v>420</v>
      </c>
      <c r="B183" s="18" t="s">
        <v>421</v>
      </c>
      <c r="C183" s="19" t="s">
        <v>35</v>
      </c>
      <c r="D183" s="19" t="s">
        <v>422</v>
      </c>
      <c r="E183" s="20" t="s">
        <v>44</v>
      </c>
      <c r="F183" s="21">
        <v>350</v>
      </c>
      <c r="G183" s="22">
        <v>9</v>
      </c>
      <c r="H183" s="22">
        <f t="shared" si="26"/>
        <v>11.23</v>
      </c>
      <c r="I183" s="22">
        <f t="shared" si="27"/>
        <v>3930.5</v>
      </c>
      <c r="J183" s="23">
        <f t="shared" si="25"/>
        <v>9.1218231162296342E-4</v>
      </c>
    </row>
    <row r="184" spans="1:10" ht="39" customHeight="1" x14ac:dyDescent="0.2">
      <c r="A184" s="17" t="s">
        <v>423</v>
      </c>
      <c r="B184" s="18" t="s">
        <v>424</v>
      </c>
      <c r="C184" s="19" t="s">
        <v>35</v>
      </c>
      <c r="D184" s="19" t="s">
        <v>425</v>
      </c>
      <c r="E184" s="20" t="s">
        <v>44</v>
      </c>
      <c r="F184" s="21">
        <v>350</v>
      </c>
      <c r="G184" s="22">
        <v>14.28</v>
      </c>
      <c r="H184" s="22">
        <f t="shared" si="26"/>
        <v>17.82</v>
      </c>
      <c r="I184" s="22">
        <f t="shared" si="27"/>
        <v>6237</v>
      </c>
      <c r="J184" s="23">
        <f t="shared" si="25"/>
        <v>1.4474700617204993E-3</v>
      </c>
    </row>
    <row r="185" spans="1:10" ht="24" customHeight="1" x14ac:dyDescent="0.2">
      <c r="A185" s="39" t="s">
        <v>426</v>
      </c>
      <c r="B185" s="40"/>
      <c r="C185" s="41"/>
      <c r="D185" s="41" t="s">
        <v>427</v>
      </c>
      <c r="E185" s="41"/>
      <c r="F185" s="42"/>
      <c r="G185" s="41"/>
      <c r="H185" s="41"/>
      <c r="I185" s="43">
        <f>SUM(I186:I191)</f>
        <v>2801.8699999999994</v>
      </c>
      <c r="J185" s="44">
        <f t="shared" si="25"/>
        <v>6.5025219525938985E-4</v>
      </c>
    </row>
    <row r="186" spans="1:10" ht="39" customHeight="1" x14ac:dyDescent="0.2">
      <c r="A186" s="17" t="s">
        <v>428</v>
      </c>
      <c r="B186" s="18" t="s">
        <v>429</v>
      </c>
      <c r="C186" s="19" t="s">
        <v>35</v>
      </c>
      <c r="D186" s="19" t="s">
        <v>430</v>
      </c>
      <c r="E186" s="20" t="s">
        <v>48</v>
      </c>
      <c r="F186" s="21">
        <v>2</v>
      </c>
      <c r="G186" s="22">
        <v>729.47</v>
      </c>
      <c r="H186" s="22">
        <f t="shared" ref="H186:H191" si="28">TRUNC(G186 * (1 + 24.84 / 100), 2)</f>
        <v>910.67</v>
      </c>
      <c r="I186" s="22">
        <f t="shared" ref="I186:I191" si="29">TRUNC(F186 * H186, 2)</f>
        <v>1821.34</v>
      </c>
      <c r="J186" s="23">
        <f t="shared" si="25"/>
        <v>4.2269282062113421E-4</v>
      </c>
    </row>
    <row r="187" spans="1:10" ht="26.1" customHeight="1" x14ac:dyDescent="0.2">
      <c r="A187" s="17" t="s">
        <v>431</v>
      </c>
      <c r="B187" s="18" t="s">
        <v>432</v>
      </c>
      <c r="C187" s="19" t="s">
        <v>35</v>
      </c>
      <c r="D187" s="19" t="s">
        <v>433</v>
      </c>
      <c r="E187" s="20" t="s">
        <v>48</v>
      </c>
      <c r="F187" s="21">
        <v>10</v>
      </c>
      <c r="G187" s="22">
        <v>12.61</v>
      </c>
      <c r="H187" s="22">
        <f t="shared" si="28"/>
        <v>15.74</v>
      </c>
      <c r="I187" s="22">
        <f t="shared" si="29"/>
        <v>157.4</v>
      </c>
      <c r="J187" s="23">
        <f t="shared" si="25"/>
        <v>3.6529066492673816E-5</v>
      </c>
    </row>
    <row r="188" spans="1:10" ht="26.1" customHeight="1" x14ac:dyDescent="0.2">
      <c r="A188" s="17" t="s">
        <v>434</v>
      </c>
      <c r="B188" s="18" t="s">
        <v>435</v>
      </c>
      <c r="C188" s="19" t="s">
        <v>35</v>
      </c>
      <c r="D188" s="19" t="s">
        <v>436</v>
      </c>
      <c r="E188" s="20" t="s">
        <v>48</v>
      </c>
      <c r="F188" s="21">
        <v>10</v>
      </c>
      <c r="G188" s="22">
        <v>14.14</v>
      </c>
      <c r="H188" s="22">
        <f t="shared" si="28"/>
        <v>17.649999999999999</v>
      </c>
      <c r="I188" s="22">
        <f t="shared" si="29"/>
        <v>176.5</v>
      </c>
      <c r="J188" s="23">
        <f t="shared" si="25"/>
        <v>4.0961754993373121E-5</v>
      </c>
    </row>
    <row r="189" spans="1:10" ht="26.1" customHeight="1" x14ac:dyDescent="0.2">
      <c r="A189" s="17" t="s">
        <v>437</v>
      </c>
      <c r="B189" s="18" t="s">
        <v>438</v>
      </c>
      <c r="C189" s="19" t="s">
        <v>35</v>
      </c>
      <c r="D189" s="19" t="s">
        <v>439</v>
      </c>
      <c r="E189" s="20" t="s">
        <v>48</v>
      </c>
      <c r="F189" s="21">
        <v>3</v>
      </c>
      <c r="G189" s="22">
        <v>14.14</v>
      </c>
      <c r="H189" s="22">
        <f t="shared" si="28"/>
        <v>17.649999999999999</v>
      </c>
      <c r="I189" s="22">
        <f t="shared" si="29"/>
        <v>52.95</v>
      </c>
      <c r="J189" s="23">
        <f t="shared" si="25"/>
        <v>1.2288526498011936E-5</v>
      </c>
    </row>
    <row r="190" spans="1:10" ht="26.1" customHeight="1" x14ac:dyDescent="0.2">
      <c r="A190" s="17" t="s">
        <v>440</v>
      </c>
      <c r="B190" s="18" t="s">
        <v>441</v>
      </c>
      <c r="C190" s="19" t="s">
        <v>35</v>
      </c>
      <c r="D190" s="19" t="s">
        <v>442</v>
      </c>
      <c r="E190" s="20" t="s">
        <v>48</v>
      </c>
      <c r="F190" s="21">
        <v>4</v>
      </c>
      <c r="G190" s="22">
        <v>16.03</v>
      </c>
      <c r="H190" s="22">
        <f t="shared" si="28"/>
        <v>20.010000000000002</v>
      </c>
      <c r="I190" s="22">
        <f t="shared" si="29"/>
        <v>80.040000000000006</v>
      </c>
      <c r="J190" s="23">
        <f t="shared" si="25"/>
        <v>1.8575517675181782E-5</v>
      </c>
    </row>
    <row r="191" spans="1:10" ht="26.1" customHeight="1" x14ac:dyDescent="0.2">
      <c r="A191" s="17" t="s">
        <v>443</v>
      </c>
      <c r="B191" s="18" t="s">
        <v>444</v>
      </c>
      <c r="C191" s="19" t="s">
        <v>35</v>
      </c>
      <c r="D191" s="19" t="s">
        <v>445</v>
      </c>
      <c r="E191" s="20" t="s">
        <v>48</v>
      </c>
      <c r="F191" s="21">
        <v>4</v>
      </c>
      <c r="G191" s="22">
        <v>102.86</v>
      </c>
      <c r="H191" s="22">
        <f t="shared" si="28"/>
        <v>128.41</v>
      </c>
      <c r="I191" s="22">
        <f t="shared" si="29"/>
        <v>513.64</v>
      </c>
      <c r="J191" s="23">
        <f t="shared" si="25"/>
        <v>1.1920450897901511E-4</v>
      </c>
    </row>
    <row r="192" spans="1:10" ht="24" customHeight="1" x14ac:dyDescent="0.2">
      <c r="A192" s="39" t="s">
        <v>446</v>
      </c>
      <c r="B192" s="40"/>
      <c r="C192" s="41"/>
      <c r="D192" s="41" t="s">
        <v>447</v>
      </c>
      <c r="E192" s="41"/>
      <c r="F192" s="42"/>
      <c r="G192" s="41"/>
      <c r="H192" s="41"/>
      <c r="I192" s="43">
        <f>SUM(I193:I201)</f>
        <v>11329.19</v>
      </c>
      <c r="J192" s="44">
        <f t="shared" si="25"/>
        <v>2.6292549861380897E-3</v>
      </c>
    </row>
    <row r="193" spans="1:10" ht="26.1" customHeight="1" x14ac:dyDescent="0.2">
      <c r="A193" s="17" t="s">
        <v>448</v>
      </c>
      <c r="B193" s="18" t="s">
        <v>449</v>
      </c>
      <c r="C193" s="19" t="s">
        <v>35</v>
      </c>
      <c r="D193" s="19" t="s">
        <v>450</v>
      </c>
      <c r="E193" s="20" t="s">
        <v>48</v>
      </c>
      <c r="F193" s="21">
        <v>17</v>
      </c>
      <c r="G193" s="22">
        <v>30.76</v>
      </c>
      <c r="H193" s="22">
        <f t="shared" ref="H193:H201" si="30">TRUNC(G193 * (1 + 24.84 / 100), 2)</f>
        <v>38.4</v>
      </c>
      <c r="I193" s="22">
        <f t="shared" ref="I193:I201" si="31">TRUNC(F193 * H193, 2)</f>
        <v>652.79999999999995</v>
      </c>
      <c r="J193" s="23">
        <f t="shared" si="25"/>
        <v>1.5150047399248707E-4</v>
      </c>
    </row>
    <row r="194" spans="1:10" ht="26.1" customHeight="1" x14ac:dyDescent="0.2">
      <c r="A194" s="17" t="s">
        <v>451</v>
      </c>
      <c r="B194" s="18" t="s">
        <v>452</v>
      </c>
      <c r="C194" s="19" t="s">
        <v>35</v>
      </c>
      <c r="D194" s="19" t="s">
        <v>453</v>
      </c>
      <c r="E194" s="20" t="s">
        <v>48</v>
      </c>
      <c r="F194" s="21">
        <v>7</v>
      </c>
      <c r="G194" s="22">
        <v>48.52</v>
      </c>
      <c r="H194" s="22">
        <f t="shared" si="30"/>
        <v>60.57</v>
      </c>
      <c r="I194" s="22">
        <f t="shared" si="31"/>
        <v>423.99</v>
      </c>
      <c r="J194" s="23">
        <f t="shared" si="25"/>
        <v>9.8398722377565265E-5</v>
      </c>
    </row>
    <row r="195" spans="1:10" ht="26.1" customHeight="1" x14ac:dyDescent="0.2">
      <c r="A195" s="17" t="s">
        <v>454</v>
      </c>
      <c r="B195" s="18" t="s">
        <v>455</v>
      </c>
      <c r="C195" s="19" t="s">
        <v>35</v>
      </c>
      <c r="D195" s="19" t="s">
        <v>456</v>
      </c>
      <c r="E195" s="20" t="s">
        <v>48</v>
      </c>
      <c r="F195" s="21">
        <v>10</v>
      </c>
      <c r="G195" s="22">
        <v>66.27</v>
      </c>
      <c r="H195" s="22">
        <f t="shared" si="30"/>
        <v>82.73</v>
      </c>
      <c r="I195" s="22">
        <f t="shared" si="31"/>
        <v>827.3</v>
      </c>
      <c r="J195" s="23">
        <f t="shared" si="25"/>
        <v>1.9199807312191263E-4</v>
      </c>
    </row>
    <row r="196" spans="1:10" ht="26.1" customHeight="1" x14ac:dyDescent="0.2">
      <c r="A196" s="17" t="s">
        <v>457</v>
      </c>
      <c r="B196" s="18" t="s">
        <v>458</v>
      </c>
      <c r="C196" s="19" t="s">
        <v>35</v>
      </c>
      <c r="D196" s="19" t="s">
        <v>459</v>
      </c>
      <c r="E196" s="20" t="s">
        <v>48</v>
      </c>
      <c r="F196" s="21">
        <v>4</v>
      </c>
      <c r="G196" s="22">
        <v>56.11</v>
      </c>
      <c r="H196" s="22">
        <f t="shared" si="30"/>
        <v>70.040000000000006</v>
      </c>
      <c r="I196" s="22">
        <f t="shared" si="31"/>
        <v>280.16000000000003</v>
      </c>
      <c r="J196" s="23">
        <f t="shared" si="25"/>
        <v>6.5018953421775713E-5</v>
      </c>
    </row>
    <row r="197" spans="1:10" ht="26.1" customHeight="1" x14ac:dyDescent="0.2">
      <c r="A197" s="17" t="s">
        <v>460</v>
      </c>
      <c r="B197" s="18" t="s">
        <v>461</v>
      </c>
      <c r="C197" s="19" t="s">
        <v>35</v>
      </c>
      <c r="D197" s="19" t="s">
        <v>462</v>
      </c>
      <c r="E197" s="20" t="s">
        <v>48</v>
      </c>
      <c r="F197" s="21">
        <v>95</v>
      </c>
      <c r="G197" s="22">
        <v>51.69</v>
      </c>
      <c r="H197" s="22">
        <f t="shared" si="30"/>
        <v>64.52</v>
      </c>
      <c r="I197" s="22">
        <f t="shared" si="31"/>
        <v>6129.4</v>
      </c>
      <c r="J197" s="23">
        <f t="shared" si="25"/>
        <v>1.4224984762401199E-3</v>
      </c>
    </row>
    <row r="198" spans="1:10" ht="26.1" customHeight="1" x14ac:dyDescent="0.2">
      <c r="A198" s="17" t="s">
        <v>463</v>
      </c>
      <c r="B198" s="18" t="s">
        <v>464</v>
      </c>
      <c r="C198" s="19" t="s">
        <v>35</v>
      </c>
      <c r="D198" s="19" t="s">
        <v>465</v>
      </c>
      <c r="E198" s="20" t="s">
        <v>48</v>
      </c>
      <c r="F198" s="21">
        <v>33</v>
      </c>
      <c r="G198" s="22">
        <v>49.47</v>
      </c>
      <c r="H198" s="22">
        <f t="shared" si="30"/>
        <v>61.75</v>
      </c>
      <c r="I198" s="22">
        <f t="shared" si="31"/>
        <v>2037.75</v>
      </c>
      <c r="J198" s="23">
        <f t="shared" si="25"/>
        <v>4.7291680587958115E-4</v>
      </c>
    </row>
    <row r="199" spans="1:10" ht="26.1" customHeight="1" x14ac:dyDescent="0.2">
      <c r="A199" s="17" t="s">
        <v>466</v>
      </c>
      <c r="B199" s="18" t="s">
        <v>467</v>
      </c>
      <c r="C199" s="19" t="s">
        <v>35</v>
      </c>
      <c r="D199" s="19" t="s">
        <v>468</v>
      </c>
      <c r="E199" s="20" t="s">
        <v>48</v>
      </c>
      <c r="F199" s="21">
        <v>7</v>
      </c>
      <c r="G199" s="22">
        <v>37.15</v>
      </c>
      <c r="H199" s="22">
        <f t="shared" si="30"/>
        <v>46.37</v>
      </c>
      <c r="I199" s="22">
        <f t="shared" si="31"/>
        <v>324.58999999999997</v>
      </c>
      <c r="J199" s="23">
        <f t="shared" si="25"/>
        <v>7.5330175939370981E-5</v>
      </c>
    </row>
    <row r="200" spans="1:10" ht="26.1" customHeight="1" x14ac:dyDescent="0.2">
      <c r="A200" s="17" t="s">
        <v>469</v>
      </c>
      <c r="B200" s="18" t="s">
        <v>470</v>
      </c>
      <c r="C200" s="19" t="s">
        <v>35</v>
      </c>
      <c r="D200" s="19" t="s">
        <v>471</v>
      </c>
      <c r="E200" s="20" t="s">
        <v>48</v>
      </c>
      <c r="F200" s="21">
        <v>4</v>
      </c>
      <c r="G200" s="22">
        <v>39.36</v>
      </c>
      <c r="H200" s="22">
        <f t="shared" si="30"/>
        <v>49.13</v>
      </c>
      <c r="I200" s="22">
        <f t="shared" si="31"/>
        <v>196.52</v>
      </c>
      <c r="J200" s="23">
        <f t="shared" si="25"/>
        <v>4.5607955191488303E-5</v>
      </c>
    </row>
    <row r="201" spans="1:10" ht="26.1" customHeight="1" x14ac:dyDescent="0.2">
      <c r="A201" s="17" t="s">
        <v>472</v>
      </c>
      <c r="B201" s="18" t="s">
        <v>473</v>
      </c>
      <c r="C201" s="19" t="s">
        <v>35</v>
      </c>
      <c r="D201" s="19" t="s">
        <v>474</v>
      </c>
      <c r="E201" s="20" t="s">
        <v>48</v>
      </c>
      <c r="F201" s="21">
        <v>28</v>
      </c>
      <c r="G201" s="22">
        <v>13.07</v>
      </c>
      <c r="H201" s="22">
        <f t="shared" si="30"/>
        <v>16.309999999999999</v>
      </c>
      <c r="I201" s="22">
        <f t="shared" si="31"/>
        <v>456.68</v>
      </c>
      <c r="J201" s="23">
        <f t="shared" si="25"/>
        <v>1.0598534997378831E-4</v>
      </c>
    </row>
    <row r="202" spans="1:10" ht="24" customHeight="1" x14ac:dyDescent="0.2">
      <c r="A202" s="39" t="s">
        <v>475</v>
      </c>
      <c r="B202" s="40"/>
      <c r="C202" s="41"/>
      <c r="D202" s="41" t="s">
        <v>476</v>
      </c>
      <c r="E202" s="41"/>
      <c r="F202" s="42"/>
      <c r="G202" s="41"/>
      <c r="H202" s="41"/>
      <c r="I202" s="43">
        <f>SUM(I203:I204)</f>
        <v>12905.91</v>
      </c>
      <c r="J202" s="44">
        <f t="shared" si="25"/>
        <v>2.9951769030397962E-3</v>
      </c>
    </row>
    <row r="203" spans="1:10" ht="26.1" customHeight="1" x14ac:dyDescent="0.2">
      <c r="A203" s="17" t="s">
        <v>477</v>
      </c>
      <c r="B203" s="18" t="s">
        <v>478</v>
      </c>
      <c r="C203" s="19" t="s">
        <v>35</v>
      </c>
      <c r="D203" s="19" t="s">
        <v>479</v>
      </c>
      <c r="E203" s="20" t="s">
        <v>48</v>
      </c>
      <c r="F203" s="21">
        <v>141</v>
      </c>
      <c r="G203" s="22">
        <v>42.77</v>
      </c>
      <c r="H203" s="22">
        <f>TRUNC(G203 * (1 + 24.84 / 100), 2)</f>
        <v>53.39</v>
      </c>
      <c r="I203" s="22">
        <f>TRUNC(F203 * H203, 2)</f>
        <v>7527.99</v>
      </c>
      <c r="J203" s="23">
        <f t="shared" si="25"/>
        <v>1.7470803511193365E-3</v>
      </c>
    </row>
    <row r="204" spans="1:10" ht="39" customHeight="1" x14ac:dyDescent="0.2">
      <c r="A204" s="17" t="s">
        <v>480</v>
      </c>
      <c r="B204" s="18" t="s">
        <v>481</v>
      </c>
      <c r="C204" s="19" t="s">
        <v>35</v>
      </c>
      <c r="D204" s="19" t="s">
        <v>482</v>
      </c>
      <c r="E204" s="20" t="s">
        <v>48</v>
      </c>
      <c r="F204" s="21">
        <v>12</v>
      </c>
      <c r="G204" s="22">
        <v>358.99</v>
      </c>
      <c r="H204" s="22">
        <f>TRUNC(G204 * (1 + 24.84 / 100), 2)</f>
        <v>448.16</v>
      </c>
      <c r="I204" s="22">
        <f>TRUNC(F204 * H204, 2)</f>
        <v>5377.92</v>
      </c>
      <c r="J204" s="23">
        <f t="shared" si="25"/>
        <v>1.2480965519204598E-3</v>
      </c>
    </row>
    <row r="205" spans="1:10" ht="24" customHeight="1" x14ac:dyDescent="0.2">
      <c r="A205" s="11" t="s">
        <v>483</v>
      </c>
      <c r="B205" s="12"/>
      <c r="C205" s="13"/>
      <c r="D205" s="13" t="s">
        <v>484</v>
      </c>
      <c r="E205" s="13"/>
      <c r="F205" s="14"/>
      <c r="G205" s="13"/>
      <c r="H205" s="13"/>
      <c r="I205" s="15">
        <f>SUM(I206:I211)</f>
        <v>10390.379999999999</v>
      </c>
      <c r="J205" s="16">
        <f t="shared" si="25"/>
        <v>2.4113779028217797E-3</v>
      </c>
    </row>
    <row r="206" spans="1:10" ht="39" customHeight="1" x14ac:dyDescent="0.2">
      <c r="A206" s="17" t="s">
        <v>485</v>
      </c>
      <c r="B206" s="18" t="s">
        <v>401</v>
      </c>
      <c r="C206" s="19" t="s">
        <v>35</v>
      </c>
      <c r="D206" s="19" t="s">
        <v>402</v>
      </c>
      <c r="E206" s="20" t="s">
        <v>44</v>
      </c>
      <c r="F206" s="21">
        <v>160</v>
      </c>
      <c r="G206" s="22">
        <v>11.91</v>
      </c>
      <c r="H206" s="22">
        <f t="shared" ref="H206:H211" si="32">TRUNC(G206 * (1 + 24.84 / 100), 2)</f>
        <v>14.86</v>
      </c>
      <c r="I206" s="22">
        <f t="shared" ref="I206:I211" si="33">TRUNC(F206 * H206, 2)</f>
        <v>2377.6</v>
      </c>
      <c r="J206" s="23">
        <f t="shared" si="25"/>
        <v>5.5178849106087208E-4</v>
      </c>
    </row>
    <row r="207" spans="1:10" ht="26.1" customHeight="1" x14ac:dyDescent="0.2">
      <c r="A207" s="17" t="s">
        <v>486</v>
      </c>
      <c r="B207" s="18" t="s">
        <v>487</v>
      </c>
      <c r="C207" s="19" t="s">
        <v>35</v>
      </c>
      <c r="D207" s="19" t="s">
        <v>488</v>
      </c>
      <c r="E207" s="20" t="s">
        <v>44</v>
      </c>
      <c r="F207" s="21">
        <v>160</v>
      </c>
      <c r="G207" s="22">
        <v>8.9600000000000009</v>
      </c>
      <c r="H207" s="22">
        <f t="shared" si="32"/>
        <v>11.18</v>
      </c>
      <c r="I207" s="22">
        <f t="shared" si="33"/>
        <v>1788.8</v>
      </c>
      <c r="J207" s="23">
        <f t="shared" si="25"/>
        <v>4.1514100471470725E-4</v>
      </c>
    </row>
    <row r="208" spans="1:10" ht="20.100000000000001" customHeight="1" x14ac:dyDescent="0.2">
      <c r="A208" s="17" t="s">
        <v>489</v>
      </c>
      <c r="B208" s="18" t="s">
        <v>490</v>
      </c>
      <c r="C208" s="19" t="s">
        <v>35</v>
      </c>
      <c r="D208" s="19" t="s">
        <v>491</v>
      </c>
      <c r="E208" s="20" t="s">
        <v>48</v>
      </c>
      <c r="F208" s="21">
        <v>58</v>
      </c>
      <c r="G208" s="22">
        <v>49.66</v>
      </c>
      <c r="H208" s="22">
        <f t="shared" si="32"/>
        <v>61.99</v>
      </c>
      <c r="I208" s="22">
        <f t="shared" si="33"/>
        <v>3595.42</v>
      </c>
      <c r="J208" s="23">
        <f t="shared" si="25"/>
        <v>8.3441763817718737E-4</v>
      </c>
    </row>
    <row r="209" spans="1:10" ht="26.1" customHeight="1" x14ac:dyDescent="0.2">
      <c r="A209" s="17" t="s">
        <v>492</v>
      </c>
      <c r="B209" s="18" t="s">
        <v>493</v>
      </c>
      <c r="C209" s="19" t="s">
        <v>35</v>
      </c>
      <c r="D209" s="19" t="s">
        <v>494</v>
      </c>
      <c r="E209" s="20" t="s">
        <v>48</v>
      </c>
      <c r="F209" s="21">
        <v>10</v>
      </c>
      <c r="G209" s="22">
        <v>47.73</v>
      </c>
      <c r="H209" s="22">
        <f t="shared" si="32"/>
        <v>59.58</v>
      </c>
      <c r="I209" s="22">
        <f t="shared" si="33"/>
        <v>595.79999999999995</v>
      </c>
      <c r="J209" s="23">
        <f t="shared" si="25"/>
        <v>1.3827203186998131E-4</v>
      </c>
    </row>
    <row r="210" spans="1:10" ht="26.1" customHeight="1" x14ac:dyDescent="0.2">
      <c r="A210" s="17" t="s">
        <v>495</v>
      </c>
      <c r="B210" s="18" t="s">
        <v>496</v>
      </c>
      <c r="C210" s="19" t="s">
        <v>288</v>
      </c>
      <c r="D210" s="19" t="s">
        <v>497</v>
      </c>
      <c r="E210" s="20" t="s">
        <v>498</v>
      </c>
      <c r="F210" s="21">
        <v>1</v>
      </c>
      <c r="G210" s="22">
        <v>1549.91</v>
      </c>
      <c r="H210" s="22">
        <f t="shared" si="32"/>
        <v>1934.9</v>
      </c>
      <c r="I210" s="22">
        <f t="shared" si="33"/>
        <v>1934.9</v>
      </c>
      <c r="J210" s="23">
        <f t="shared" si="25"/>
        <v>4.4904759057607735E-4</v>
      </c>
    </row>
    <row r="211" spans="1:10" ht="20.100000000000001" customHeight="1" x14ac:dyDescent="0.2">
      <c r="A211" s="17" t="s">
        <v>499</v>
      </c>
      <c r="B211" s="18" t="s">
        <v>473</v>
      </c>
      <c r="C211" s="19" t="s">
        <v>35</v>
      </c>
      <c r="D211" s="19" t="s">
        <v>500</v>
      </c>
      <c r="E211" s="20" t="s">
        <v>48</v>
      </c>
      <c r="F211" s="21">
        <v>6</v>
      </c>
      <c r="G211" s="22">
        <v>13.07</v>
      </c>
      <c r="H211" s="22">
        <f t="shared" si="32"/>
        <v>16.309999999999999</v>
      </c>
      <c r="I211" s="22">
        <f t="shared" si="33"/>
        <v>97.86</v>
      </c>
      <c r="J211" s="23">
        <f t="shared" si="25"/>
        <v>2.2711146422954636E-5</v>
      </c>
    </row>
    <row r="212" spans="1:10" ht="12" customHeight="1" x14ac:dyDescent="0.2">
      <c r="A212" s="166"/>
      <c r="B212" s="167"/>
      <c r="C212" s="167"/>
      <c r="D212" s="167"/>
      <c r="E212" s="167"/>
      <c r="F212" s="167"/>
      <c r="G212" s="167"/>
      <c r="H212" s="167"/>
      <c r="I212" s="167"/>
      <c r="J212" s="168"/>
    </row>
    <row r="213" spans="1:10" ht="24" customHeight="1" x14ac:dyDescent="0.2">
      <c r="A213" s="169" t="s">
        <v>864</v>
      </c>
      <c r="B213" s="170"/>
      <c r="C213" s="170"/>
      <c r="D213" s="170"/>
      <c r="E213" s="170"/>
      <c r="F213" s="170"/>
      <c r="G213" s="170"/>
      <c r="H213" s="171"/>
      <c r="I213" s="30">
        <f>I205+I172</f>
        <v>74081.680000000008</v>
      </c>
      <c r="J213" s="31">
        <f>I213 / $H$363</f>
        <v>1.7192723091543738E-2</v>
      </c>
    </row>
    <row r="214" spans="1:10" ht="5.0999999999999996" customHeight="1" x14ac:dyDescent="0.2">
      <c r="A214" s="172"/>
      <c r="B214" s="173"/>
      <c r="C214" s="173"/>
      <c r="D214" s="173"/>
      <c r="E214" s="173"/>
      <c r="F214" s="173"/>
      <c r="G214" s="173"/>
      <c r="H214" s="173"/>
      <c r="I214" s="173"/>
      <c r="J214" s="174"/>
    </row>
    <row r="215" spans="1:10" ht="24" customHeight="1" x14ac:dyDescent="0.2">
      <c r="A215" s="5" t="s">
        <v>501</v>
      </c>
      <c r="B215" s="6"/>
      <c r="C215" s="7"/>
      <c r="D215" s="7" t="s">
        <v>502</v>
      </c>
      <c r="E215" s="7"/>
      <c r="F215" s="8"/>
      <c r="G215" s="7"/>
      <c r="H215" s="7"/>
      <c r="I215" s="9"/>
      <c r="J215" s="10"/>
    </row>
    <row r="216" spans="1:10" ht="24" customHeight="1" x14ac:dyDescent="0.2">
      <c r="A216" s="11" t="s">
        <v>503</v>
      </c>
      <c r="B216" s="12"/>
      <c r="C216" s="13"/>
      <c r="D216" s="13" t="s">
        <v>504</v>
      </c>
      <c r="E216" s="13"/>
      <c r="F216" s="14"/>
      <c r="G216" s="13"/>
      <c r="H216" s="13"/>
      <c r="I216" s="15">
        <f>SUM(I217:I221)</f>
        <v>148927.48000000001</v>
      </c>
      <c r="J216" s="16">
        <f t="shared" ref="J216:J225" si="34">I216 / $H$363</f>
        <v>3.4562781572467283E-2</v>
      </c>
    </row>
    <row r="217" spans="1:10" ht="39" customHeight="1" x14ac:dyDescent="0.2">
      <c r="A217" s="17" t="s">
        <v>505</v>
      </c>
      <c r="B217" s="18" t="s">
        <v>506</v>
      </c>
      <c r="C217" s="19" t="s">
        <v>35</v>
      </c>
      <c r="D217" s="19" t="s">
        <v>507</v>
      </c>
      <c r="E217" s="20" t="s">
        <v>48</v>
      </c>
      <c r="F217" s="21">
        <v>2</v>
      </c>
      <c r="G217" s="22">
        <v>1981.38</v>
      </c>
      <c r="H217" s="22">
        <f>TRUNC(G217 * (1 + 24.84 / 100), 2)</f>
        <v>2473.5500000000002</v>
      </c>
      <c r="I217" s="22">
        <f>TRUNC(F217 * H217, 2)</f>
        <v>4947.1000000000004</v>
      </c>
      <c r="J217" s="23">
        <f t="shared" si="34"/>
        <v>1.1481127372675137E-3</v>
      </c>
    </row>
    <row r="218" spans="1:10" ht="39" customHeight="1" x14ac:dyDescent="0.2">
      <c r="A218" s="17" t="s">
        <v>508</v>
      </c>
      <c r="B218" s="18" t="s">
        <v>509</v>
      </c>
      <c r="C218" s="19" t="s">
        <v>35</v>
      </c>
      <c r="D218" s="19" t="s">
        <v>510</v>
      </c>
      <c r="E218" s="20" t="s">
        <v>48</v>
      </c>
      <c r="F218" s="21">
        <v>2</v>
      </c>
      <c r="G218" s="22">
        <v>3668.68</v>
      </c>
      <c r="H218" s="22">
        <f>TRUNC(G218 * (1 + 24.84 / 100), 2)</f>
        <v>4579.9799999999996</v>
      </c>
      <c r="I218" s="22">
        <f>TRUNC(F218 * H218, 2)</f>
        <v>9159.9599999999991</v>
      </c>
      <c r="J218" s="23">
        <f t="shared" si="34"/>
        <v>2.1258245737625948E-3</v>
      </c>
    </row>
    <row r="219" spans="1:10" ht="39" customHeight="1" x14ac:dyDescent="0.2">
      <c r="A219" s="17" t="s">
        <v>511</v>
      </c>
      <c r="B219" s="18" t="s">
        <v>512</v>
      </c>
      <c r="C219" s="19" t="s">
        <v>35</v>
      </c>
      <c r="D219" s="19" t="s">
        <v>513</v>
      </c>
      <c r="E219" s="20" t="s">
        <v>48</v>
      </c>
      <c r="F219" s="21">
        <v>2</v>
      </c>
      <c r="G219" s="22">
        <v>4982.0600000000004</v>
      </c>
      <c r="H219" s="22">
        <f>TRUNC(G219 * (1 + 24.84 / 100), 2)</f>
        <v>6219.6</v>
      </c>
      <c r="I219" s="22">
        <f>TRUNC(F219 * H219, 2)</f>
        <v>12439.2</v>
      </c>
      <c r="J219" s="23">
        <f t="shared" si="34"/>
        <v>2.8868638114083111E-3</v>
      </c>
    </row>
    <row r="220" spans="1:10" ht="39" customHeight="1" x14ac:dyDescent="0.2">
      <c r="A220" s="17" t="s">
        <v>514</v>
      </c>
      <c r="B220" s="18" t="s">
        <v>515</v>
      </c>
      <c r="C220" s="19" t="s">
        <v>35</v>
      </c>
      <c r="D220" s="19" t="s">
        <v>516</v>
      </c>
      <c r="E220" s="20" t="s">
        <v>48</v>
      </c>
      <c r="F220" s="21">
        <v>6</v>
      </c>
      <c r="G220" s="22">
        <v>7320.24</v>
      </c>
      <c r="H220" s="22">
        <f>TRUNC(G220 * (1 + 24.84 / 100), 2)</f>
        <v>9138.58</v>
      </c>
      <c r="I220" s="22">
        <f>TRUNC(F220 * H220, 2)</f>
        <v>54831.48</v>
      </c>
      <c r="J220" s="23">
        <f t="shared" si="34"/>
        <v>1.2725176485461974E-2</v>
      </c>
    </row>
    <row r="221" spans="1:10" ht="39" customHeight="1" x14ac:dyDescent="0.2">
      <c r="A221" s="17" t="s">
        <v>517</v>
      </c>
      <c r="B221" s="18" t="s">
        <v>518</v>
      </c>
      <c r="C221" s="19" t="s">
        <v>35</v>
      </c>
      <c r="D221" s="19" t="s">
        <v>519</v>
      </c>
      <c r="E221" s="20" t="s">
        <v>48</v>
      </c>
      <c r="F221" s="21">
        <v>6</v>
      </c>
      <c r="G221" s="22">
        <v>9018.18</v>
      </c>
      <c r="H221" s="22">
        <f>TRUNC(G221 * (1 + 24.84 / 100), 2)</f>
        <v>11258.29</v>
      </c>
      <c r="I221" s="22">
        <f>TRUNC(F221 * H221, 2)</f>
        <v>67549.740000000005</v>
      </c>
      <c r="J221" s="23">
        <f t="shared" si="34"/>
        <v>1.5676803964566891E-2</v>
      </c>
    </row>
    <row r="222" spans="1:10" ht="24" customHeight="1" x14ac:dyDescent="0.2">
      <c r="A222" s="11" t="s">
        <v>520</v>
      </c>
      <c r="B222" s="12"/>
      <c r="C222" s="13"/>
      <c r="D222" s="13" t="s">
        <v>521</v>
      </c>
      <c r="E222" s="13"/>
      <c r="F222" s="14"/>
      <c r="G222" s="13"/>
      <c r="H222" s="13"/>
      <c r="I222" s="15">
        <f>SUM(I223:I225)</f>
        <v>7600.5</v>
      </c>
      <c r="J222" s="16">
        <f t="shared" si="34"/>
        <v>1.7639083219667558E-3</v>
      </c>
    </row>
    <row r="223" spans="1:10" ht="51.95" customHeight="1" x14ac:dyDescent="0.2">
      <c r="A223" s="17" t="s">
        <v>522</v>
      </c>
      <c r="B223" s="18" t="s">
        <v>523</v>
      </c>
      <c r="C223" s="19" t="s">
        <v>35</v>
      </c>
      <c r="D223" s="19" t="s">
        <v>524</v>
      </c>
      <c r="E223" s="20" t="s">
        <v>44</v>
      </c>
      <c r="F223" s="21">
        <v>40</v>
      </c>
      <c r="G223" s="22">
        <v>28.92</v>
      </c>
      <c r="H223" s="22">
        <f>TRUNC(G223 * (1 + 24.84 / 100), 2)</f>
        <v>36.1</v>
      </c>
      <c r="I223" s="22">
        <f>TRUNC(F223 * H223, 2)</f>
        <v>1444</v>
      </c>
      <c r="J223" s="23">
        <f t="shared" si="34"/>
        <v>3.3512053377014609E-4</v>
      </c>
    </row>
    <row r="224" spans="1:10" ht="51.95" customHeight="1" x14ac:dyDescent="0.2">
      <c r="A224" s="17" t="s">
        <v>525</v>
      </c>
      <c r="B224" s="18" t="s">
        <v>526</v>
      </c>
      <c r="C224" s="19" t="s">
        <v>35</v>
      </c>
      <c r="D224" s="19" t="s">
        <v>527</v>
      </c>
      <c r="E224" s="20" t="s">
        <v>44</v>
      </c>
      <c r="F224" s="21">
        <v>30</v>
      </c>
      <c r="G224" s="22">
        <v>62.64</v>
      </c>
      <c r="H224" s="22">
        <f>TRUNC(G224 * (1 + 24.84 / 100), 2)</f>
        <v>78.19</v>
      </c>
      <c r="I224" s="22">
        <f>TRUNC(F224 * H224, 2)</f>
        <v>2345.6999999999998</v>
      </c>
      <c r="J224" s="23">
        <f t="shared" si="34"/>
        <v>5.4438520503090825E-4</v>
      </c>
    </row>
    <row r="225" spans="1:10" ht="51.95" customHeight="1" x14ac:dyDescent="0.2">
      <c r="A225" s="17" t="s">
        <v>528</v>
      </c>
      <c r="B225" s="18" t="s">
        <v>529</v>
      </c>
      <c r="C225" s="19" t="s">
        <v>35</v>
      </c>
      <c r="D225" s="19" t="s">
        <v>530</v>
      </c>
      <c r="E225" s="20" t="s">
        <v>44</v>
      </c>
      <c r="F225" s="21">
        <v>40</v>
      </c>
      <c r="G225" s="22">
        <v>76.319999999999993</v>
      </c>
      <c r="H225" s="22">
        <f>TRUNC(G225 * (1 + 24.84 / 100), 2)</f>
        <v>95.27</v>
      </c>
      <c r="I225" s="22">
        <f>TRUNC(F225 * H225, 2)</f>
        <v>3810.8</v>
      </c>
      <c r="J225" s="23">
        <f t="shared" si="34"/>
        <v>8.8440258316570134E-4</v>
      </c>
    </row>
    <row r="226" spans="1:10" ht="12" customHeight="1" x14ac:dyDescent="0.2">
      <c r="A226" s="166"/>
      <c r="B226" s="167"/>
      <c r="C226" s="167"/>
      <c r="D226" s="167"/>
      <c r="E226" s="167"/>
      <c r="F226" s="167"/>
      <c r="G226" s="167"/>
      <c r="H226" s="167"/>
      <c r="I226" s="167"/>
      <c r="J226" s="168"/>
    </row>
    <row r="227" spans="1:10" ht="24" customHeight="1" x14ac:dyDescent="0.2">
      <c r="A227" s="169" t="s">
        <v>863</v>
      </c>
      <c r="B227" s="170"/>
      <c r="C227" s="170"/>
      <c r="D227" s="170"/>
      <c r="E227" s="170"/>
      <c r="F227" s="170"/>
      <c r="G227" s="170"/>
      <c r="H227" s="171"/>
      <c r="I227" s="30">
        <f>I222+I216</f>
        <v>156527.98000000001</v>
      </c>
      <c r="J227" s="31">
        <f>I227 / $H$363</f>
        <v>3.6326689894434036E-2</v>
      </c>
    </row>
    <row r="228" spans="1:10" ht="5.0999999999999996" customHeight="1" x14ac:dyDescent="0.2">
      <c r="A228" s="172"/>
      <c r="B228" s="173"/>
      <c r="C228" s="173"/>
      <c r="D228" s="173"/>
      <c r="E228" s="173"/>
      <c r="F228" s="173"/>
      <c r="G228" s="173"/>
      <c r="H228" s="173"/>
      <c r="I228" s="173"/>
      <c r="J228" s="174"/>
    </row>
    <row r="229" spans="1:10" ht="24" customHeight="1" x14ac:dyDescent="0.2">
      <c r="A229" s="5" t="s">
        <v>531</v>
      </c>
      <c r="B229" s="6"/>
      <c r="C229" s="7"/>
      <c r="D229" s="7" t="s">
        <v>532</v>
      </c>
      <c r="E229" s="7"/>
      <c r="F229" s="8"/>
      <c r="G229" s="7"/>
      <c r="H229" s="7"/>
      <c r="I229" s="9"/>
      <c r="J229" s="10"/>
    </row>
    <row r="230" spans="1:10" ht="24" customHeight="1" x14ac:dyDescent="0.2">
      <c r="A230" s="11" t="s">
        <v>533</v>
      </c>
      <c r="B230" s="12"/>
      <c r="C230" s="13"/>
      <c r="D230" s="13" t="s">
        <v>534</v>
      </c>
      <c r="E230" s="13"/>
      <c r="F230" s="14"/>
      <c r="G230" s="13"/>
      <c r="H230" s="13"/>
      <c r="I230" s="15">
        <f>SUM(I231:I233)</f>
        <v>1969.59</v>
      </c>
      <c r="J230" s="16">
        <f t="shared" ref="J230:J239" si="35">I230 / $H$363</f>
        <v>4.570983740362479E-4</v>
      </c>
    </row>
    <row r="231" spans="1:10" ht="39" customHeight="1" x14ac:dyDescent="0.2">
      <c r="A231" s="17" t="s">
        <v>535</v>
      </c>
      <c r="B231" s="18" t="s">
        <v>536</v>
      </c>
      <c r="C231" s="19" t="s">
        <v>35</v>
      </c>
      <c r="D231" s="19" t="s">
        <v>537</v>
      </c>
      <c r="E231" s="20" t="s">
        <v>48</v>
      </c>
      <c r="F231" s="21">
        <v>7</v>
      </c>
      <c r="G231" s="22">
        <v>183.92</v>
      </c>
      <c r="H231" s="22">
        <f>TRUNC(G231 * (1 + 24.84 / 100), 2)</f>
        <v>229.6</v>
      </c>
      <c r="I231" s="22">
        <f>TRUNC(F231 * H231, 2)</f>
        <v>1607.2</v>
      </c>
      <c r="J231" s="23">
        <f t="shared" si="35"/>
        <v>3.7299565226826787E-4</v>
      </c>
    </row>
    <row r="232" spans="1:10" ht="39" customHeight="1" x14ac:dyDescent="0.2">
      <c r="A232" s="17" t="s">
        <v>538</v>
      </c>
      <c r="B232" s="18" t="s">
        <v>539</v>
      </c>
      <c r="C232" s="19" t="s">
        <v>22</v>
      </c>
      <c r="D232" s="19" t="s">
        <v>540</v>
      </c>
      <c r="E232" s="20" t="s">
        <v>48</v>
      </c>
      <c r="F232" s="21">
        <v>7</v>
      </c>
      <c r="G232" s="22">
        <v>25.19</v>
      </c>
      <c r="H232" s="22">
        <f>TRUNC(G232 * (1 + 24.84 / 100), 2)</f>
        <v>31.44</v>
      </c>
      <c r="I232" s="22">
        <f>TRUNC(F232 * H232, 2)</f>
        <v>220.08</v>
      </c>
      <c r="J232" s="23">
        <f t="shared" si="35"/>
        <v>5.1075711268790686E-5</v>
      </c>
    </row>
    <row r="233" spans="1:10" ht="26.1" customHeight="1" x14ac:dyDescent="0.2">
      <c r="A233" s="17" t="s">
        <v>541</v>
      </c>
      <c r="B233" s="18" t="s">
        <v>542</v>
      </c>
      <c r="C233" s="19" t="s">
        <v>22</v>
      </c>
      <c r="D233" s="19" t="s">
        <v>543</v>
      </c>
      <c r="E233" s="20" t="s">
        <v>48</v>
      </c>
      <c r="F233" s="21">
        <v>7</v>
      </c>
      <c r="G233" s="22">
        <v>16.29</v>
      </c>
      <c r="H233" s="22">
        <f>TRUNC(G233 * (1 + 24.84 / 100), 2)</f>
        <v>20.329999999999998</v>
      </c>
      <c r="I233" s="22">
        <f>TRUNC(F233 * H233, 2)</f>
        <v>142.31</v>
      </c>
      <c r="J233" s="23">
        <f t="shared" si="35"/>
        <v>3.3027010499189396E-5</v>
      </c>
    </row>
    <row r="234" spans="1:10" ht="24" customHeight="1" x14ac:dyDescent="0.2">
      <c r="A234" s="11" t="s">
        <v>544</v>
      </c>
      <c r="B234" s="12"/>
      <c r="C234" s="13"/>
      <c r="D234" s="13" t="s">
        <v>545</v>
      </c>
      <c r="E234" s="13"/>
      <c r="F234" s="14"/>
      <c r="G234" s="13"/>
      <c r="H234" s="13"/>
      <c r="I234" s="15">
        <f>SUM(I235:I236)</f>
        <v>2420.1999999999998</v>
      </c>
      <c r="J234" s="16">
        <f t="shared" si="35"/>
        <v>5.6167501096295535E-4</v>
      </c>
    </row>
    <row r="235" spans="1:10" ht="39" customHeight="1" x14ac:dyDescent="0.2">
      <c r="A235" s="17" t="s">
        <v>546</v>
      </c>
      <c r="B235" s="18" t="s">
        <v>547</v>
      </c>
      <c r="C235" s="19" t="s">
        <v>35</v>
      </c>
      <c r="D235" s="19" t="s">
        <v>548</v>
      </c>
      <c r="E235" s="20" t="s">
        <v>48</v>
      </c>
      <c r="F235" s="21">
        <v>16</v>
      </c>
      <c r="G235" s="22">
        <v>29.09</v>
      </c>
      <c r="H235" s="22">
        <f>TRUNC(G235 * (1 + 24.84 / 100), 2)</f>
        <v>36.31</v>
      </c>
      <c r="I235" s="22">
        <f>TRUNC(F235 * H235, 2)</f>
        <v>580.96</v>
      </c>
      <c r="J235" s="23">
        <f t="shared" si="35"/>
        <v>1.3482799535949035E-4</v>
      </c>
    </row>
    <row r="236" spans="1:10" ht="39" customHeight="1" x14ac:dyDescent="0.2">
      <c r="A236" s="17" t="s">
        <v>549</v>
      </c>
      <c r="B236" s="18" t="s">
        <v>550</v>
      </c>
      <c r="C236" s="19" t="s">
        <v>288</v>
      </c>
      <c r="D236" s="19" t="s">
        <v>551</v>
      </c>
      <c r="E236" s="20" t="s">
        <v>498</v>
      </c>
      <c r="F236" s="21">
        <v>9</v>
      </c>
      <c r="G236" s="22">
        <v>163.69999999999999</v>
      </c>
      <c r="H236" s="22">
        <f>TRUNC(G236 * (1 + 24.84 / 100), 2)</f>
        <v>204.36</v>
      </c>
      <c r="I236" s="22">
        <f>TRUNC(F236 * H236, 2)</f>
        <v>1839.24</v>
      </c>
      <c r="J236" s="23">
        <f t="shared" si="35"/>
        <v>4.2684701560346503E-4</v>
      </c>
    </row>
    <row r="237" spans="1:10" ht="24" customHeight="1" x14ac:dyDescent="0.2">
      <c r="A237" s="11" t="s">
        <v>552</v>
      </c>
      <c r="B237" s="12"/>
      <c r="C237" s="13"/>
      <c r="D237" s="13" t="s">
        <v>553</v>
      </c>
      <c r="E237" s="13"/>
      <c r="F237" s="14"/>
      <c r="G237" s="13"/>
      <c r="H237" s="13"/>
      <c r="I237" s="15">
        <f>SUM(I238:I239)</f>
        <v>1244.6399999999999</v>
      </c>
      <c r="J237" s="16">
        <f t="shared" si="35"/>
        <v>2.8885347725185218E-4</v>
      </c>
    </row>
    <row r="238" spans="1:10" ht="39" customHeight="1" x14ac:dyDescent="0.2">
      <c r="A238" s="17" t="s">
        <v>554</v>
      </c>
      <c r="B238" s="18" t="s">
        <v>539</v>
      </c>
      <c r="C238" s="19" t="s">
        <v>22</v>
      </c>
      <c r="D238" s="19" t="s">
        <v>555</v>
      </c>
      <c r="E238" s="20" t="s">
        <v>48</v>
      </c>
      <c r="F238" s="21">
        <v>31</v>
      </c>
      <c r="G238" s="22">
        <v>25.19</v>
      </c>
      <c r="H238" s="22">
        <f>TRUNC(G238 * (1 + 24.84 / 100), 2)</f>
        <v>31.44</v>
      </c>
      <c r="I238" s="22">
        <f>TRUNC(F238 * H238, 2)</f>
        <v>974.64</v>
      </c>
      <c r="J238" s="23">
        <f t="shared" si="35"/>
        <v>2.2619243561893017E-4</v>
      </c>
    </row>
    <row r="239" spans="1:10" ht="39" customHeight="1" x14ac:dyDescent="0.2">
      <c r="A239" s="17" t="s">
        <v>556</v>
      </c>
      <c r="B239" s="18" t="s">
        <v>557</v>
      </c>
      <c r="C239" s="19" t="s">
        <v>22</v>
      </c>
      <c r="D239" s="19" t="s">
        <v>558</v>
      </c>
      <c r="E239" s="20" t="s">
        <v>48</v>
      </c>
      <c r="F239" s="21">
        <v>5</v>
      </c>
      <c r="G239" s="22">
        <v>43.26</v>
      </c>
      <c r="H239" s="22">
        <f>TRUNC(G239 * (1 + 24.84 / 100), 2)</f>
        <v>54</v>
      </c>
      <c r="I239" s="22">
        <f>TRUNC(F239 * H239, 2)</f>
        <v>270</v>
      </c>
      <c r="J239" s="23">
        <f t="shared" si="35"/>
        <v>6.2661041632922047E-5</v>
      </c>
    </row>
    <row r="240" spans="1:10" ht="12" customHeight="1" x14ac:dyDescent="0.2">
      <c r="A240" s="166"/>
      <c r="B240" s="167"/>
      <c r="C240" s="167"/>
      <c r="D240" s="167"/>
      <c r="E240" s="167"/>
      <c r="F240" s="167"/>
      <c r="G240" s="167"/>
      <c r="H240" s="167"/>
      <c r="I240" s="167"/>
      <c r="J240" s="168"/>
    </row>
    <row r="241" spans="1:10" ht="24" customHeight="1" x14ac:dyDescent="0.2">
      <c r="A241" s="169" t="s">
        <v>862</v>
      </c>
      <c r="B241" s="170"/>
      <c r="C241" s="170"/>
      <c r="D241" s="170"/>
      <c r="E241" s="170"/>
      <c r="F241" s="170"/>
      <c r="G241" s="170"/>
      <c r="H241" s="171"/>
      <c r="I241" s="30">
        <f>I237+I234+I230</f>
        <v>5634.4299999999994</v>
      </c>
      <c r="J241" s="31">
        <f>I241 / $H$363</f>
        <v>1.3076268622510554E-3</v>
      </c>
    </row>
    <row r="242" spans="1:10" ht="5.0999999999999996" customHeight="1" x14ac:dyDescent="0.2">
      <c r="A242" s="172"/>
      <c r="B242" s="173"/>
      <c r="C242" s="173"/>
      <c r="D242" s="173"/>
      <c r="E242" s="173"/>
      <c r="F242" s="173"/>
      <c r="G242" s="173"/>
      <c r="H242" s="173"/>
      <c r="I242" s="173"/>
      <c r="J242" s="174"/>
    </row>
    <row r="243" spans="1:10" ht="24" customHeight="1" x14ac:dyDescent="0.2">
      <c r="A243" s="5" t="s">
        <v>559</v>
      </c>
      <c r="B243" s="6"/>
      <c r="C243" s="7"/>
      <c r="D243" s="7" t="s">
        <v>560</v>
      </c>
      <c r="E243" s="7"/>
      <c r="F243" s="8"/>
      <c r="G243" s="7"/>
      <c r="H243" s="7"/>
      <c r="I243" s="9"/>
      <c r="J243" s="10"/>
    </row>
    <row r="244" spans="1:10" ht="24" customHeight="1" x14ac:dyDescent="0.2">
      <c r="A244" s="11" t="s">
        <v>561</v>
      </c>
      <c r="B244" s="12"/>
      <c r="C244" s="13"/>
      <c r="D244" s="13" t="s">
        <v>562</v>
      </c>
      <c r="E244" s="13"/>
      <c r="F244" s="14"/>
      <c r="G244" s="13"/>
      <c r="H244" s="13"/>
      <c r="I244" s="15">
        <f>SUM(I245:I256)</f>
        <v>77998.409999999989</v>
      </c>
      <c r="J244" s="16">
        <f t="shared" ref="J244:J271" si="36">I244 / $H$363</f>
        <v>1.8101709690043419E-2</v>
      </c>
    </row>
    <row r="245" spans="1:10" ht="65.099999999999994" customHeight="1" x14ac:dyDescent="0.2">
      <c r="A245" s="17" t="s">
        <v>563</v>
      </c>
      <c r="B245" s="18" t="s">
        <v>564</v>
      </c>
      <c r="C245" s="19" t="s">
        <v>35</v>
      </c>
      <c r="D245" s="19" t="s">
        <v>565</v>
      </c>
      <c r="E245" s="20" t="s">
        <v>48</v>
      </c>
      <c r="F245" s="21">
        <v>4</v>
      </c>
      <c r="G245" s="22">
        <v>1068.4100000000001</v>
      </c>
      <c r="H245" s="22">
        <f t="shared" ref="H245:H256" si="37">TRUNC(G245 * (1 + 24.84 / 100), 2)</f>
        <v>1333.8</v>
      </c>
      <c r="I245" s="22">
        <f t="shared" ref="I245:I256" si="38">TRUNC(F245 * H245, 2)</f>
        <v>5335.2</v>
      </c>
      <c r="J245" s="23">
        <f t="shared" si="36"/>
        <v>1.2381821826665397E-3</v>
      </c>
    </row>
    <row r="246" spans="1:10" ht="65.099999999999994" customHeight="1" x14ac:dyDescent="0.2">
      <c r="A246" s="17" t="s">
        <v>566</v>
      </c>
      <c r="B246" s="18" t="s">
        <v>567</v>
      </c>
      <c r="C246" s="19" t="s">
        <v>35</v>
      </c>
      <c r="D246" s="19" t="s">
        <v>568</v>
      </c>
      <c r="E246" s="20" t="s">
        <v>48</v>
      </c>
      <c r="F246" s="21">
        <v>9</v>
      </c>
      <c r="G246" s="22">
        <v>1116.47</v>
      </c>
      <c r="H246" s="22">
        <f t="shared" si="37"/>
        <v>1393.8</v>
      </c>
      <c r="I246" s="22">
        <f t="shared" si="38"/>
        <v>12544.2</v>
      </c>
      <c r="J246" s="23">
        <f t="shared" si="36"/>
        <v>2.9112319942655586E-3</v>
      </c>
    </row>
    <row r="247" spans="1:10" ht="65.099999999999994" customHeight="1" x14ac:dyDescent="0.2">
      <c r="A247" s="17" t="s">
        <v>569</v>
      </c>
      <c r="B247" s="18" t="s">
        <v>570</v>
      </c>
      <c r="C247" s="19" t="s">
        <v>35</v>
      </c>
      <c r="D247" s="19" t="s">
        <v>571</v>
      </c>
      <c r="E247" s="20" t="s">
        <v>48</v>
      </c>
      <c r="F247" s="21">
        <v>18</v>
      </c>
      <c r="G247" s="22">
        <v>1197.97</v>
      </c>
      <c r="H247" s="22">
        <f t="shared" si="37"/>
        <v>1495.54</v>
      </c>
      <c r="I247" s="22">
        <f t="shared" si="38"/>
        <v>26919.72</v>
      </c>
      <c r="J247" s="23">
        <f t="shared" si="36"/>
        <v>6.2474729469133494E-3</v>
      </c>
    </row>
    <row r="248" spans="1:10" ht="65.099999999999994" customHeight="1" x14ac:dyDescent="0.2">
      <c r="A248" s="17" t="s">
        <v>572</v>
      </c>
      <c r="B248" s="18" t="s">
        <v>573</v>
      </c>
      <c r="C248" s="19" t="s">
        <v>22</v>
      </c>
      <c r="D248" s="19" t="s">
        <v>574</v>
      </c>
      <c r="E248" s="20" t="s">
        <v>48</v>
      </c>
      <c r="F248" s="21">
        <v>1</v>
      </c>
      <c r="G248" s="22">
        <v>1211.75</v>
      </c>
      <c r="H248" s="22">
        <f t="shared" si="37"/>
        <v>1512.74</v>
      </c>
      <c r="I248" s="22">
        <f t="shared" si="38"/>
        <v>1512.74</v>
      </c>
      <c r="J248" s="23">
        <f t="shared" si="36"/>
        <v>3.5107357081402406E-4</v>
      </c>
    </row>
    <row r="249" spans="1:10" ht="78" customHeight="1" x14ac:dyDescent="0.2">
      <c r="A249" s="17" t="s">
        <v>575</v>
      </c>
      <c r="B249" s="18" t="s">
        <v>576</v>
      </c>
      <c r="C249" s="19" t="s">
        <v>22</v>
      </c>
      <c r="D249" s="19" t="s">
        <v>577</v>
      </c>
      <c r="E249" s="20" t="s">
        <v>48</v>
      </c>
      <c r="F249" s="21">
        <v>1</v>
      </c>
      <c r="G249" s="22">
        <v>1674.63</v>
      </c>
      <c r="H249" s="22">
        <f t="shared" si="37"/>
        <v>2090.6</v>
      </c>
      <c r="I249" s="22">
        <f t="shared" si="38"/>
        <v>2090.6</v>
      </c>
      <c r="J249" s="23">
        <f t="shared" si="36"/>
        <v>4.8518212458439566E-4</v>
      </c>
    </row>
    <row r="250" spans="1:10" ht="39" customHeight="1" x14ac:dyDescent="0.2">
      <c r="A250" s="17" t="s">
        <v>578</v>
      </c>
      <c r="B250" s="18" t="s">
        <v>579</v>
      </c>
      <c r="C250" s="19" t="s">
        <v>22</v>
      </c>
      <c r="D250" s="19" t="s">
        <v>580</v>
      </c>
      <c r="E250" s="20" t="s">
        <v>48</v>
      </c>
      <c r="F250" s="21">
        <v>2</v>
      </c>
      <c r="G250" s="22">
        <v>1989.24</v>
      </c>
      <c r="H250" s="22">
        <f t="shared" si="37"/>
        <v>2483.36</v>
      </c>
      <c r="I250" s="22">
        <f t="shared" si="38"/>
        <v>4966.72</v>
      </c>
      <c r="J250" s="23">
        <f t="shared" si="36"/>
        <v>1.1526661062928392E-3</v>
      </c>
    </row>
    <row r="251" spans="1:10" ht="39" customHeight="1" x14ac:dyDescent="0.2">
      <c r="A251" s="17" t="s">
        <v>581</v>
      </c>
      <c r="B251" s="18" t="s">
        <v>582</v>
      </c>
      <c r="C251" s="19" t="s">
        <v>22</v>
      </c>
      <c r="D251" s="19" t="s">
        <v>583</v>
      </c>
      <c r="E251" s="20" t="s">
        <v>48</v>
      </c>
      <c r="F251" s="21">
        <v>2</v>
      </c>
      <c r="G251" s="22">
        <v>2361.46</v>
      </c>
      <c r="H251" s="22">
        <f t="shared" si="37"/>
        <v>2948.04</v>
      </c>
      <c r="I251" s="22">
        <f t="shared" si="38"/>
        <v>5896.08</v>
      </c>
      <c r="J251" s="23">
        <f t="shared" si="36"/>
        <v>1.3683500531519964E-3</v>
      </c>
    </row>
    <row r="252" spans="1:10" ht="39" customHeight="1" x14ac:dyDescent="0.2">
      <c r="A252" s="17" t="s">
        <v>584</v>
      </c>
      <c r="B252" s="18" t="s">
        <v>585</v>
      </c>
      <c r="C252" s="19" t="s">
        <v>35</v>
      </c>
      <c r="D252" s="19" t="s">
        <v>586</v>
      </c>
      <c r="E252" s="20" t="s">
        <v>19</v>
      </c>
      <c r="F252" s="21">
        <v>1.68</v>
      </c>
      <c r="G252" s="22">
        <v>955.1</v>
      </c>
      <c r="H252" s="22">
        <f t="shared" si="37"/>
        <v>1192.3399999999999</v>
      </c>
      <c r="I252" s="22">
        <f t="shared" si="38"/>
        <v>2003.13</v>
      </c>
      <c r="J252" s="23">
        <f t="shared" si="36"/>
        <v>4.6488226787464869E-4</v>
      </c>
    </row>
    <row r="253" spans="1:10" ht="39" customHeight="1" x14ac:dyDescent="0.2">
      <c r="A253" s="17" t="s">
        <v>587</v>
      </c>
      <c r="B253" s="18" t="s">
        <v>585</v>
      </c>
      <c r="C253" s="19" t="s">
        <v>35</v>
      </c>
      <c r="D253" s="19" t="s">
        <v>588</v>
      </c>
      <c r="E253" s="20" t="s">
        <v>19</v>
      </c>
      <c r="F253" s="21">
        <v>8.64</v>
      </c>
      <c r="G253" s="22">
        <v>955.1</v>
      </c>
      <c r="H253" s="22">
        <f t="shared" si="37"/>
        <v>1192.3399999999999</v>
      </c>
      <c r="I253" s="22">
        <f t="shared" si="38"/>
        <v>10301.81</v>
      </c>
      <c r="J253" s="23">
        <f t="shared" si="36"/>
        <v>2.3908227603868619E-3</v>
      </c>
    </row>
    <row r="254" spans="1:10" ht="39" customHeight="1" x14ac:dyDescent="0.2">
      <c r="A254" s="17" t="s">
        <v>589</v>
      </c>
      <c r="B254" s="18" t="s">
        <v>590</v>
      </c>
      <c r="C254" s="19" t="s">
        <v>22</v>
      </c>
      <c r="D254" s="19" t="s">
        <v>591</v>
      </c>
      <c r="E254" s="20" t="s">
        <v>19</v>
      </c>
      <c r="F254" s="21">
        <v>1.53</v>
      </c>
      <c r="G254" s="22">
        <v>777.82</v>
      </c>
      <c r="H254" s="22">
        <f t="shared" si="37"/>
        <v>971.03</v>
      </c>
      <c r="I254" s="22">
        <f t="shared" si="38"/>
        <v>1485.67</v>
      </c>
      <c r="J254" s="23">
        <f t="shared" si="36"/>
        <v>3.4479122119549372E-4</v>
      </c>
    </row>
    <row r="255" spans="1:10" ht="39" customHeight="1" x14ac:dyDescent="0.2">
      <c r="A255" s="17" t="s">
        <v>592</v>
      </c>
      <c r="B255" s="18" t="s">
        <v>590</v>
      </c>
      <c r="C255" s="19" t="s">
        <v>22</v>
      </c>
      <c r="D255" s="19" t="s">
        <v>593</v>
      </c>
      <c r="E255" s="20" t="s">
        <v>19</v>
      </c>
      <c r="F255" s="21">
        <v>3</v>
      </c>
      <c r="G255" s="22">
        <v>777.82</v>
      </c>
      <c r="H255" s="22">
        <f t="shared" si="37"/>
        <v>971.03</v>
      </c>
      <c r="I255" s="22">
        <f t="shared" si="38"/>
        <v>2913.09</v>
      </c>
      <c r="J255" s="23">
        <f t="shared" si="36"/>
        <v>6.7606390285351447E-4</v>
      </c>
    </row>
    <row r="256" spans="1:10" ht="39" customHeight="1" x14ac:dyDescent="0.2">
      <c r="A256" s="17" t="s">
        <v>594</v>
      </c>
      <c r="B256" s="18" t="s">
        <v>590</v>
      </c>
      <c r="C256" s="19" t="s">
        <v>22</v>
      </c>
      <c r="D256" s="19" t="s">
        <v>595</v>
      </c>
      <c r="E256" s="20" t="s">
        <v>19</v>
      </c>
      <c r="F256" s="21">
        <v>2.09</v>
      </c>
      <c r="G256" s="22">
        <v>777.82</v>
      </c>
      <c r="H256" s="22">
        <f t="shared" si="37"/>
        <v>971.03</v>
      </c>
      <c r="I256" s="22">
        <f t="shared" si="38"/>
        <v>2029.45</v>
      </c>
      <c r="J256" s="23">
        <f t="shared" si="36"/>
        <v>4.7099055904419875E-4</v>
      </c>
    </row>
    <row r="257" spans="1:10" ht="24" customHeight="1" x14ac:dyDescent="0.2">
      <c r="A257" s="11" t="s">
        <v>596</v>
      </c>
      <c r="B257" s="12"/>
      <c r="C257" s="13"/>
      <c r="D257" s="13" t="s">
        <v>597</v>
      </c>
      <c r="E257" s="13"/>
      <c r="F257" s="14"/>
      <c r="G257" s="13"/>
      <c r="H257" s="13"/>
      <c r="I257" s="15">
        <f>SUM(I258:I265)</f>
        <v>86600.09</v>
      </c>
      <c r="J257" s="16">
        <f t="shared" si="36"/>
        <v>2.009796979594369E-2</v>
      </c>
    </row>
    <row r="258" spans="1:10" ht="39" customHeight="1" x14ac:dyDescent="0.2">
      <c r="A258" s="17" t="s">
        <v>598</v>
      </c>
      <c r="B258" s="18" t="s">
        <v>599</v>
      </c>
      <c r="C258" s="19" t="s">
        <v>35</v>
      </c>
      <c r="D258" s="19" t="s">
        <v>600</v>
      </c>
      <c r="E258" s="20" t="s">
        <v>19</v>
      </c>
      <c r="F258" s="21">
        <v>0.72</v>
      </c>
      <c r="G258" s="22">
        <v>948.05</v>
      </c>
      <c r="H258" s="22">
        <f t="shared" ref="H258:H265" si="39">TRUNC(G258 * (1 + 24.84 / 100), 2)</f>
        <v>1183.54</v>
      </c>
      <c r="I258" s="22">
        <f t="shared" ref="I258:I265" si="40">TRUNC(F258 * H258, 2)</f>
        <v>852.14</v>
      </c>
      <c r="J258" s="23">
        <f t="shared" si="36"/>
        <v>1.9776288895214145E-4</v>
      </c>
    </row>
    <row r="259" spans="1:10" ht="39" customHeight="1" x14ac:dyDescent="0.2">
      <c r="A259" s="17" t="s">
        <v>601</v>
      </c>
      <c r="B259" s="18" t="s">
        <v>599</v>
      </c>
      <c r="C259" s="19" t="s">
        <v>35</v>
      </c>
      <c r="D259" s="19" t="s">
        <v>602</v>
      </c>
      <c r="E259" s="20" t="s">
        <v>19</v>
      </c>
      <c r="F259" s="21">
        <v>1.2</v>
      </c>
      <c r="G259" s="22">
        <v>948.05</v>
      </c>
      <c r="H259" s="22">
        <f t="shared" si="39"/>
        <v>1183.54</v>
      </c>
      <c r="I259" s="22">
        <f t="shared" si="40"/>
        <v>1420.24</v>
      </c>
      <c r="J259" s="23">
        <f t="shared" si="36"/>
        <v>3.2960636210644891E-4</v>
      </c>
    </row>
    <row r="260" spans="1:10" ht="39" customHeight="1" x14ac:dyDescent="0.2">
      <c r="A260" s="17" t="s">
        <v>603</v>
      </c>
      <c r="B260" s="18" t="s">
        <v>599</v>
      </c>
      <c r="C260" s="19" t="s">
        <v>35</v>
      </c>
      <c r="D260" s="19" t="s">
        <v>604</v>
      </c>
      <c r="E260" s="20" t="s">
        <v>19</v>
      </c>
      <c r="F260" s="21">
        <v>6</v>
      </c>
      <c r="G260" s="22">
        <v>948.05</v>
      </c>
      <c r="H260" s="22">
        <f t="shared" si="39"/>
        <v>1183.54</v>
      </c>
      <c r="I260" s="22">
        <f t="shared" si="40"/>
        <v>7101.24</v>
      </c>
      <c r="J260" s="23">
        <f t="shared" si="36"/>
        <v>1.6480410936495235E-3</v>
      </c>
    </row>
    <row r="261" spans="1:10" ht="39" customHeight="1" x14ac:dyDescent="0.2">
      <c r="A261" s="17" t="s">
        <v>605</v>
      </c>
      <c r="B261" s="18" t="s">
        <v>599</v>
      </c>
      <c r="C261" s="19" t="s">
        <v>35</v>
      </c>
      <c r="D261" s="19" t="s">
        <v>606</v>
      </c>
      <c r="E261" s="20" t="s">
        <v>19</v>
      </c>
      <c r="F261" s="21">
        <v>4.5</v>
      </c>
      <c r="G261" s="22">
        <v>948.05</v>
      </c>
      <c r="H261" s="22">
        <f t="shared" si="39"/>
        <v>1183.54</v>
      </c>
      <c r="I261" s="22">
        <f t="shared" si="40"/>
        <v>5325.93</v>
      </c>
      <c r="J261" s="23">
        <f t="shared" si="36"/>
        <v>1.2360308202371427E-3</v>
      </c>
    </row>
    <row r="262" spans="1:10" ht="51.95" customHeight="1" x14ac:dyDescent="0.2">
      <c r="A262" s="17" t="s">
        <v>607</v>
      </c>
      <c r="B262" s="18" t="s">
        <v>608</v>
      </c>
      <c r="C262" s="19" t="s">
        <v>35</v>
      </c>
      <c r="D262" s="19" t="s">
        <v>609</v>
      </c>
      <c r="E262" s="20" t="s">
        <v>19</v>
      </c>
      <c r="F262" s="21">
        <v>18</v>
      </c>
      <c r="G262" s="22">
        <v>495.5</v>
      </c>
      <c r="H262" s="22">
        <f t="shared" si="39"/>
        <v>618.58000000000004</v>
      </c>
      <c r="I262" s="22">
        <f t="shared" si="40"/>
        <v>11134.44</v>
      </c>
      <c r="J262" s="23">
        <f t="shared" si="36"/>
        <v>2.5840578088861949E-3</v>
      </c>
    </row>
    <row r="263" spans="1:10" ht="51.95" customHeight="1" x14ac:dyDescent="0.2">
      <c r="A263" s="17" t="s">
        <v>610</v>
      </c>
      <c r="B263" s="18" t="s">
        <v>611</v>
      </c>
      <c r="C263" s="19" t="s">
        <v>35</v>
      </c>
      <c r="D263" s="19" t="s">
        <v>612</v>
      </c>
      <c r="E263" s="20" t="s">
        <v>19</v>
      </c>
      <c r="F263" s="21">
        <v>2.64</v>
      </c>
      <c r="G263" s="22">
        <v>571.96</v>
      </c>
      <c r="H263" s="22">
        <f t="shared" si="39"/>
        <v>714.03</v>
      </c>
      <c r="I263" s="22">
        <f t="shared" si="40"/>
        <v>1885.03</v>
      </c>
      <c r="J263" s="23">
        <f t="shared" si="36"/>
        <v>4.3747386410854461E-4</v>
      </c>
    </row>
    <row r="264" spans="1:10" ht="51.95" customHeight="1" x14ac:dyDescent="0.2">
      <c r="A264" s="17" t="s">
        <v>613</v>
      </c>
      <c r="B264" s="18" t="s">
        <v>611</v>
      </c>
      <c r="C264" s="19" t="s">
        <v>35</v>
      </c>
      <c r="D264" s="19" t="s">
        <v>614</v>
      </c>
      <c r="E264" s="20" t="s">
        <v>19</v>
      </c>
      <c r="F264" s="21">
        <v>69</v>
      </c>
      <c r="G264" s="22">
        <v>571.96</v>
      </c>
      <c r="H264" s="22">
        <f t="shared" si="39"/>
        <v>714.03</v>
      </c>
      <c r="I264" s="22">
        <f t="shared" si="40"/>
        <v>49268.07</v>
      </c>
      <c r="J264" s="23">
        <f t="shared" si="36"/>
        <v>1.1434031797939696E-2</v>
      </c>
    </row>
    <row r="265" spans="1:10" ht="26.1" customHeight="1" x14ac:dyDescent="0.2">
      <c r="A265" s="17" t="s">
        <v>615</v>
      </c>
      <c r="B265" s="18" t="s">
        <v>616</v>
      </c>
      <c r="C265" s="19" t="s">
        <v>35</v>
      </c>
      <c r="D265" s="19" t="s">
        <v>617</v>
      </c>
      <c r="E265" s="20" t="s">
        <v>44</v>
      </c>
      <c r="F265" s="21">
        <v>289.2</v>
      </c>
      <c r="G265" s="22">
        <v>26.63</v>
      </c>
      <c r="H265" s="22">
        <f t="shared" si="39"/>
        <v>33.24</v>
      </c>
      <c r="I265" s="22">
        <f t="shared" si="40"/>
        <v>9613</v>
      </c>
      <c r="J265" s="23">
        <f t="shared" si="36"/>
        <v>2.2309651600639986E-3</v>
      </c>
    </row>
    <row r="266" spans="1:10" ht="24" customHeight="1" x14ac:dyDescent="0.2">
      <c r="A266" s="11" t="s">
        <v>618</v>
      </c>
      <c r="B266" s="12"/>
      <c r="C266" s="13"/>
      <c r="D266" s="13" t="s">
        <v>619</v>
      </c>
      <c r="E266" s="13"/>
      <c r="F266" s="14"/>
      <c r="G266" s="13"/>
      <c r="H266" s="13"/>
      <c r="I266" s="15">
        <f>SUM(I267:I268)</f>
        <v>2704.46</v>
      </c>
      <c r="J266" s="16">
        <f t="shared" si="36"/>
        <v>6.2764548390582364E-4</v>
      </c>
    </row>
    <row r="267" spans="1:10" ht="24" customHeight="1" x14ac:dyDescent="0.2">
      <c r="A267" s="17" t="s">
        <v>620</v>
      </c>
      <c r="B267" s="18" t="s">
        <v>621</v>
      </c>
      <c r="C267" s="19" t="s">
        <v>30</v>
      </c>
      <c r="D267" s="19" t="s">
        <v>622</v>
      </c>
      <c r="E267" s="20" t="s">
        <v>19</v>
      </c>
      <c r="F267" s="21">
        <v>0.72</v>
      </c>
      <c r="G267" s="22">
        <v>1396.72</v>
      </c>
      <c r="H267" s="22">
        <f>TRUNC(G267 * (1 + 24.84 / 100), 2)</f>
        <v>1743.66</v>
      </c>
      <c r="I267" s="22">
        <f>TRUNC(F267 * H267, 2)</f>
        <v>1255.43</v>
      </c>
      <c r="J267" s="23">
        <f t="shared" si="36"/>
        <v>2.9135759813784937E-4</v>
      </c>
    </row>
    <row r="268" spans="1:10" ht="24" customHeight="1" x14ac:dyDescent="0.2">
      <c r="A268" s="17" t="s">
        <v>623</v>
      </c>
      <c r="B268" s="18" t="s">
        <v>624</v>
      </c>
      <c r="C268" s="19" t="s">
        <v>30</v>
      </c>
      <c r="D268" s="19" t="s">
        <v>625</v>
      </c>
      <c r="E268" s="20" t="s">
        <v>44</v>
      </c>
      <c r="F268" s="21">
        <v>1.5</v>
      </c>
      <c r="G268" s="22">
        <v>773.81</v>
      </c>
      <c r="H268" s="22">
        <f>TRUNC(G268 * (1 + 24.84 / 100), 2)</f>
        <v>966.02</v>
      </c>
      <c r="I268" s="22">
        <f>TRUNC(F268 * H268, 2)</f>
        <v>1449.03</v>
      </c>
      <c r="J268" s="23">
        <f t="shared" si="36"/>
        <v>3.3628788576797421E-4</v>
      </c>
    </row>
    <row r="269" spans="1:10" ht="24" customHeight="1" x14ac:dyDescent="0.2">
      <c r="A269" s="11" t="s">
        <v>626</v>
      </c>
      <c r="B269" s="12"/>
      <c r="C269" s="13"/>
      <c r="D269" s="13" t="s">
        <v>627</v>
      </c>
      <c r="E269" s="13"/>
      <c r="F269" s="14"/>
      <c r="G269" s="13"/>
      <c r="H269" s="13"/>
      <c r="I269" s="15">
        <f>SUM(I270:I271)</f>
        <v>22794.720000000001</v>
      </c>
      <c r="J269" s="16">
        <f t="shared" si="36"/>
        <v>5.2901514775214849E-3</v>
      </c>
    </row>
    <row r="270" spans="1:10" ht="26.1" customHeight="1" x14ac:dyDescent="0.2">
      <c r="A270" s="17" t="s">
        <v>628</v>
      </c>
      <c r="B270" s="18" t="s">
        <v>629</v>
      </c>
      <c r="C270" s="19" t="s">
        <v>35</v>
      </c>
      <c r="D270" s="19" t="s">
        <v>630</v>
      </c>
      <c r="E270" s="20" t="s">
        <v>44</v>
      </c>
      <c r="F270" s="21">
        <v>99.18</v>
      </c>
      <c r="G270" s="22">
        <v>113.75</v>
      </c>
      <c r="H270" s="22">
        <f>TRUNC(G270 * (1 + 24.84 / 100), 2)</f>
        <v>142</v>
      </c>
      <c r="I270" s="22">
        <f>TRUNC(F270 * H270, 2)</f>
        <v>14083.56</v>
      </c>
      <c r="J270" s="23">
        <f t="shared" si="36"/>
        <v>3.2684834796287247E-3</v>
      </c>
    </row>
    <row r="271" spans="1:10" ht="65.099999999999994" customHeight="1" x14ac:dyDescent="0.2">
      <c r="A271" s="17" t="s">
        <v>631</v>
      </c>
      <c r="B271" s="18" t="s">
        <v>632</v>
      </c>
      <c r="C271" s="19" t="s">
        <v>35</v>
      </c>
      <c r="D271" s="19" t="s">
        <v>633</v>
      </c>
      <c r="E271" s="20" t="s">
        <v>44</v>
      </c>
      <c r="F271" s="21">
        <v>11.15</v>
      </c>
      <c r="G271" s="22">
        <v>625.82000000000005</v>
      </c>
      <c r="H271" s="22">
        <f>TRUNC(G271 * (1 + 24.84 / 100), 2)</f>
        <v>781.27</v>
      </c>
      <c r="I271" s="22">
        <f>TRUNC(F271 * H271, 2)</f>
        <v>8711.16</v>
      </c>
      <c r="J271" s="23">
        <f t="shared" si="36"/>
        <v>2.0216679978927602E-3</v>
      </c>
    </row>
    <row r="272" spans="1:10" ht="12" customHeight="1" x14ac:dyDescent="0.2">
      <c r="A272" s="166"/>
      <c r="B272" s="167"/>
      <c r="C272" s="167"/>
      <c r="D272" s="167"/>
      <c r="E272" s="167"/>
      <c r="F272" s="167"/>
      <c r="G272" s="167"/>
      <c r="H272" s="167"/>
      <c r="I272" s="167"/>
      <c r="J272" s="168"/>
    </row>
    <row r="273" spans="1:10" ht="24" customHeight="1" x14ac:dyDescent="0.2">
      <c r="A273" s="169" t="s">
        <v>861</v>
      </c>
      <c r="B273" s="170"/>
      <c r="C273" s="170"/>
      <c r="D273" s="170"/>
      <c r="E273" s="170"/>
      <c r="F273" s="170"/>
      <c r="G273" s="170"/>
      <c r="H273" s="171"/>
      <c r="I273" s="30">
        <f>I269+I266+I257+I244</f>
        <v>190097.68</v>
      </c>
      <c r="J273" s="31">
        <f>I273 / $H$363</f>
        <v>4.4117476447414421E-2</v>
      </c>
    </row>
    <row r="274" spans="1:10" ht="5.0999999999999996" customHeight="1" x14ac:dyDescent="0.2">
      <c r="A274" s="172"/>
      <c r="B274" s="173"/>
      <c r="C274" s="173"/>
      <c r="D274" s="173"/>
      <c r="E274" s="173"/>
      <c r="F274" s="173"/>
      <c r="G274" s="173"/>
      <c r="H274" s="173"/>
      <c r="I274" s="173"/>
      <c r="J274" s="174"/>
    </row>
    <row r="275" spans="1:10" ht="24" customHeight="1" x14ac:dyDescent="0.2">
      <c r="A275" s="5" t="s">
        <v>634</v>
      </c>
      <c r="B275" s="6"/>
      <c r="C275" s="7"/>
      <c r="D275" s="7" t="s">
        <v>635</v>
      </c>
      <c r="E275" s="7"/>
      <c r="F275" s="8"/>
      <c r="G275" s="7"/>
      <c r="H275" s="7"/>
      <c r="I275" s="9"/>
      <c r="J275" s="10"/>
    </row>
    <row r="276" spans="1:10" ht="24" customHeight="1" x14ac:dyDescent="0.2">
      <c r="A276" s="11" t="s">
        <v>636</v>
      </c>
      <c r="B276" s="12"/>
      <c r="C276" s="13"/>
      <c r="D276" s="13" t="s">
        <v>637</v>
      </c>
      <c r="E276" s="13"/>
      <c r="F276" s="14"/>
      <c r="G276" s="13"/>
      <c r="H276" s="13"/>
      <c r="I276" s="15">
        <f>SUM(I277:I279)</f>
        <v>304464.95</v>
      </c>
      <c r="J276" s="16">
        <f t="shared" ref="J276:J290" si="41">I276 / $H$363</f>
        <v>7.0659595954501969E-2</v>
      </c>
    </row>
    <row r="277" spans="1:10" ht="51.95" customHeight="1" x14ac:dyDescent="0.2">
      <c r="A277" s="17" t="s">
        <v>638</v>
      </c>
      <c r="B277" s="18" t="s">
        <v>639</v>
      </c>
      <c r="C277" s="19" t="s">
        <v>35</v>
      </c>
      <c r="D277" s="19" t="s">
        <v>640</v>
      </c>
      <c r="E277" s="20" t="s">
        <v>19</v>
      </c>
      <c r="F277" s="21">
        <v>1585.28</v>
      </c>
      <c r="G277" s="22">
        <v>56.28</v>
      </c>
      <c r="H277" s="22">
        <f>TRUNC(G277 * (1 + 24.84 / 100), 2)</f>
        <v>70.25</v>
      </c>
      <c r="I277" s="22">
        <f>TRUNC(F277 * H277, 2)</f>
        <v>111365.92</v>
      </c>
      <c r="J277" s="23">
        <f t="shared" si="41"/>
        <v>2.5845572405958025E-2</v>
      </c>
    </row>
    <row r="278" spans="1:10" ht="39" customHeight="1" x14ac:dyDescent="0.2">
      <c r="A278" s="17" t="s">
        <v>641</v>
      </c>
      <c r="B278" s="18" t="s">
        <v>642</v>
      </c>
      <c r="C278" s="19" t="s">
        <v>35</v>
      </c>
      <c r="D278" s="19" t="s">
        <v>643</v>
      </c>
      <c r="E278" s="20" t="s">
        <v>19</v>
      </c>
      <c r="F278" s="21">
        <v>1585.28</v>
      </c>
      <c r="G278" s="22">
        <v>90.06</v>
      </c>
      <c r="H278" s="22">
        <f>TRUNC(G278 * (1 + 24.84 / 100), 2)</f>
        <v>112.43</v>
      </c>
      <c r="I278" s="22">
        <f>TRUNC(F278 * H278, 2)</f>
        <v>178233.03</v>
      </c>
      <c r="J278" s="23">
        <f t="shared" si="41"/>
        <v>4.136395301182165E-2</v>
      </c>
    </row>
    <row r="279" spans="1:10" ht="26.1" customHeight="1" x14ac:dyDescent="0.2">
      <c r="A279" s="17" t="s">
        <v>644</v>
      </c>
      <c r="B279" s="18" t="s">
        <v>645</v>
      </c>
      <c r="C279" s="19" t="s">
        <v>35</v>
      </c>
      <c r="D279" s="19" t="s">
        <v>646</v>
      </c>
      <c r="E279" s="20" t="s">
        <v>44</v>
      </c>
      <c r="F279" s="21">
        <v>812.35</v>
      </c>
      <c r="G279" s="22">
        <v>14.66</v>
      </c>
      <c r="H279" s="22">
        <f>TRUNC(G279 * (1 + 24.84 / 100), 2)</f>
        <v>18.3</v>
      </c>
      <c r="I279" s="22">
        <f>TRUNC(F279 * H279, 2)</f>
        <v>14866</v>
      </c>
      <c r="J279" s="23">
        <f t="shared" si="41"/>
        <v>3.4500705367222933E-3</v>
      </c>
    </row>
    <row r="280" spans="1:10" ht="24" customHeight="1" x14ac:dyDescent="0.2">
      <c r="A280" s="11" t="s">
        <v>647</v>
      </c>
      <c r="B280" s="12"/>
      <c r="C280" s="13"/>
      <c r="D280" s="13" t="s">
        <v>648</v>
      </c>
      <c r="E280" s="13"/>
      <c r="F280" s="14"/>
      <c r="G280" s="13"/>
      <c r="H280" s="13"/>
      <c r="I280" s="15">
        <f>SUM(I281:I285)</f>
        <v>332741.15000000002</v>
      </c>
      <c r="J280" s="16">
        <f t="shared" si="41"/>
        <v>7.722187797457912E-2</v>
      </c>
    </row>
    <row r="281" spans="1:10" ht="39" customHeight="1" x14ac:dyDescent="0.2">
      <c r="A281" s="17" t="s">
        <v>649</v>
      </c>
      <c r="B281" s="18" t="s">
        <v>650</v>
      </c>
      <c r="C281" s="19" t="s">
        <v>35</v>
      </c>
      <c r="D281" s="19" t="s">
        <v>651</v>
      </c>
      <c r="E281" s="20" t="s">
        <v>19</v>
      </c>
      <c r="F281" s="21">
        <v>3282.6</v>
      </c>
      <c r="G281" s="22">
        <v>5.32</v>
      </c>
      <c r="H281" s="22">
        <f>TRUNC(G281 * (1 + 24.84 / 100), 2)</f>
        <v>6.64</v>
      </c>
      <c r="I281" s="22">
        <f>TRUNC(F281 * H281, 2)</f>
        <v>21796.46</v>
      </c>
      <c r="J281" s="23">
        <f t="shared" si="41"/>
        <v>5.058477361149334E-3</v>
      </c>
    </row>
    <row r="282" spans="1:10" ht="51.95" customHeight="1" x14ac:dyDescent="0.2">
      <c r="A282" s="17" t="s">
        <v>652</v>
      </c>
      <c r="B282" s="18" t="s">
        <v>653</v>
      </c>
      <c r="C282" s="19" t="s">
        <v>35</v>
      </c>
      <c r="D282" s="19" t="s">
        <v>654</v>
      </c>
      <c r="E282" s="20" t="s">
        <v>19</v>
      </c>
      <c r="F282" s="21">
        <v>3282.6</v>
      </c>
      <c r="G282" s="22">
        <v>46.19</v>
      </c>
      <c r="H282" s="22">
        <f>TRUNC(G282 * (1 + 24.84 / 100), 2)</f>
        <v>57.66</v>
      </c>
      <c r="I282" s="22">
        <f>TRUNC(F282 * H282, 2)</f>
        <v>189274.71</v>
      </c>
      <c r="J282" s="23">
        <f t="shared" si="41"/>
        <v>4.3926483271737954E-2</v>
      </c>
    </row>
    <row r="283" spans="1:10" ht="51.95" customHeight="1" x14ac:dyDescent="0.2">
      <c r="A283" s="17" t="s">
        <v>655</v>
      </c>
      <c r="B283" s="18" t="s">
        <v>656</v>
      </c>
      <c r="C283" s="19" t="s">
        <v>35</v>
      </c>
      <c r="D283" s="19" t="s">
        <v>657</v>
      </c>
      <c r="E283" s="20" t="s">
        <v>19</v>
      </c>
      <c r="F283" s="21">
        <v>592.03</v>
      </c>
      <c r="G283" s="22">
        <v>74.34</v>
      </c>
      <c r="H283" s="22">
        <f>TRUNC(G283 * (1 + 24.84 / 100), 2)</f>
        <v>92.8</v>
      </c>
      <c r="I283" s="22">
        <f>TRUNC(F283 * H283, 2)</f>
        <v>54940.38</v>
      </c>
      <c r="J283" s="23">
        <f t="shared" si="41"/>
        <v>1.2750449772253918E-2</v>
      </c>
    </row>
    <row r="284" spans="1:10" ht="51.95" customHeight="1" x14ac:dyDescent="0.2">
      <c r="A284" s="17" t="s">
        <v>658</v>
      </c>
      <c r="B284" s="18" t="s">
        <v>659</v>
      </c>
      <c r="C284" s="19" t="s">
        <v>35</v>
      </c>
      <c r="D284" s="19" t="s">
        <v>660</v>
      </c>
      <c r="E284" s="20" t="s">
        <v>19</v>
      </c>
      <c r="F284" s="21">
        <v>271.93</v>
      </c>
      <c r="G284" s="22">
        <v>76.33</v>
      </c>
      <c r="H284" s="22">
        <f>TRUNC(G284 * (1 + 24.84 / 100), 2)</f>
        <v>95.29</v>
      </c>
      <c r="I284" s="22">
        <f>TRUNC(F284 * H284, 2)</f>
        <v>25912.2</v>
      </c>
      <c r="J284" s="23">
        <f t="shared" si="41"/>
        <v>6.0136497888911211E-3</v>
      </c>
    </row>
    <row r="285" spans="1:10" ht="26.1" customHeight="1" x14ac:dyDescent="0.2">
      <c r="A285" s="17" t="s">
        <v>661</v>
      </c>
      <c r="B285" s="18" t="s">
        <v>662</v>
      </c>
      <c r="C285" s="19" t="s">
        <v>22</v>
      </c>
      <c r="D285" s="19" t="s">
        <v>663</v>
      </c>
      <c r="E285" s="20" t="s">
        <v>664</v>
      </c>
      <c r="F285" s="21">
        <v>319.36</v>
      </c>
      <c r="G285" s="22">
        <v>102.38</v>
      </c>
      <c r="H285" s="22">
        <f>TRUNC(G285 * (1 + 24.84 / 100), 2)</f>
        <v>127.81</v>
      </c>
      <c r="I285" s="22">
        <f>TRUNC(F285 * H285, 2)</f>
        <v>40817.4</v>
      </c>
      <c r="J285" s="23">
        <f t="shared" si="41"/>
        <v>9.4728177805467866E-3</v>
      </c>
    </row>
    <row r="286" spans="1:10" ht="24" customHeight="1" x14ac:dyDescent="0.2">
      <c r="A286" s="11" t="s">
        <v>665</v>
      </c>
      <c r="B286" s="12"/>
      <c r="C286" s="13"/>
      <c r="D286" s="13" t="s">
        <v>666</v>
      </c>
      <c r="E286" s="13"/>
      <c r="F286" s="14"/>
      <c r="G286" s="13"/>
      <c r="H286" s="13"/>
      <c r="I286" s="15">
        <f>SUM(I287)</f>
        <v>153684.06</v>
      </c>
      <c r="J286" s="16">
        <f t="shared" si="41"/>
        <v>3.5666678822135152E-2</v>
      </c>
    </row>
    <row r="287" spans="1:10" ht="26.1" customHeight="1" x14ac:dyDescent="0.2">
      <c r="A287" s="17" t="s">
        <v>667</v>
      </c>
      <c r="B287" s="18" t="s">
        <v>668</v>
      </c>
      <c r="C287" s="19" t="s">
        <v>35</v>
      </c>
      <c r="D287" s="19" t="s">
        <v>669</v>
      </c>
      <c r="E287" s="20" t="s">
        <v>19</v>
      </c>
      <c r="F287" s="21">
        <v>1433.62</v>
      </c>
      <c r="G287" s="22">
        <v>85.87</v>
      </c>
      <c r="H287" s="22">
        <f>TRUNC(G287 * (1 + 24.84 / 100), 2)</f>
        <v>107.2</v>
      </c>
      <c r="I287" s="22">
        <f>TRUNC(F287 * H287, 2)</f>
        <v>153684.06</v>
      </c>
      <c r="J287" s="23">
        <f t="shared" si="41"/>
        <v>3.5666678822135152E-2</v>
      </c>
    </row>
    <row r="288" spans="1:10" ht="24" customHeight="1" x14ac:dyDescent="0.2">
      <c r="A288" s="11" t="s">
        <v>670</v>
      </c>
      <c r="B288" s="12"/>
      <c r="C288" s="13"/>
      <c r="D288" s="13" t="s">
        <v>671</v>
      </c>
      <c r="E288" s="13"/>
      <c r="F288" s="14"/>
      <c r="G288" s="13"/>
      <c r="H288" s="13"/>
      <c r="I288" s="15">
        <f>SUM(I289:I290)</f>
        <v>22544.910000000003</v>
      </c>
      <c r="J288" s="16">
        <f t="shared" si="41"/>
        <v>5.2321760893351147E-3</v>
      </c>
    </row>
    <row r="289" spans="1:10" ht="26.1" customHeight="1" x14ac:dyDescent="0.2">
      <c r="A289" s="17" t="s">
        <v>672</v>
      </c>
      <c r="B289" s="18" t="s">
        <v>673</v>
      </c>
      <c r="C289" s="19" t="s">
        <v>35</v>
      </c>
      <c r="D289" s="19" t="s">
        <v>674</v>
      </c>
      <c r="E289" s="20" t="s">
        <v>44</v>
      </c>
      <c r="F289" s="21">
        <v>38.799999999999997</v>
      </c>
      <c r="G289" s="22">
        <v>109.89</v>
      </c>
      <c r="H289" s="22">
        <f>TRUNC(G289 * (1 + 24.84 / 100), 2)</f>
        <v>137.18</v>
      </c>
      <c r="I289" s="22">
        <f>TRUNC(F289 * H289, 2)</f>
        <v>5322.58</v>
      </c>
      <c r="J289" s="23">
        <f t="shared" si="41"/>
        <v>1.2352533591650306E-3</v>
      </c>
    </row>
    <row r="290" spans="1:10" ht="39" customHeight="1" x14ac:dyDescent="0.2">
      <c r="A290" s="17" t="s">
        <v>675</v>
      </c>
      <c r="B290" s="18" t="s">
        <v>676</v>
      </c>
      <c r="C290" s="19" t="s">
        <v>35</v>
      </c>
      <c r="D290" s="19" t="s">
        <v>677</v>
      </c>
      <c r="E290" s="20" t="s">
        <v>44</v>
      </c>
      <c r="F290" s="21">
        <v>94.4</v>
      </c>
      <c r="G290" s="22">
        <v>146.13999999999999</v>
      </c>
      <c r="H290" s="22">
        <f>TRUNC(G290 * (1 + 24.84 / 100), 2)</f>
        <v>182.44</v>
      </c>
      <c r="I290" s="22">
        <f>TRUNC(F290 * H290, 2)</f>
        <v>17222.330000000002</v>
      </c>
      <c r="J290" s="23">
        <f t="shared" si="41"/>
        <v>3.9969227301700832E-3</v>
      </c>
    </row>
    <row r="291" spans="1:10" ht="12" customHeight="1" x14ac:dyDescent="0.2">
      <c r="A291" s="166"/>
      <c r="B291" s="167"/>
      <c r="C291" s="167"/>
      <c r="D291" s="167"/>
      <c r="E291" s="167"/>
      <c r="F291" s="167"/>
      <c r="G291" s="167"/>
      <c r="H291" s="167"/>
      <c r="I291" s="167"/>
      <c r="J291" s="168"/>
    </row>
    <row r="292" spans="1:10" ht="24" customHeight="1" x14ac:dyDescent="0.2">
      <c r="A292" s="169" t="s">
        <v>860</v>
      </c>
      <c r="B292" s="170"/>
      <c r="C292" s="170"/>
      <c r="D292" s="170"/>
      <c r="E292" s="170"/>
      <c r="F292" s="170"/>
      <c r="G292" s="170"/>
      <c r="H292" s="171"/>
      <c r="I292" s="30">
        <f>I288+I286+I280+I276</f>
        <v>813435.07000000007</v>
      </c>
      <c r="J292" s="31">
        <f>I292 / $H$363</f>
        <v>0.18878032884055135</v>
      </c>
    </row>
    <row r="293" spans="1:10" ht="5.0999999999999996" customHeight="1" x14ac:dyDescent="0.2">
      <c r="A293" s="172"/>
      <c r="B293" s="173"/>
      <c r="C293" s="173"/>
      <c r="D293" s="173"/>
      <c r="E293" s="173"/>
      <c r="F293" s="173"/>
      <c r="G293" s="173"/>
      <c r="H293" s="173"/>
      <c r="I293" s="173"/>
      <c r="J293" s="174"/>
    </row>
    <row r="294" spans="1:10" ht="24" customHeight="1" x14ac:dyDescent="0.2">
      <c r="A294" s="5" t="s">
        <v>678</v>
      </c>
      <c r="B294" s="6"/>
      <c r="C294" s="7"/>
      <c r="D294" s="7" t="s">
        <v>679</v>
      </c>
      <c r="E294" s="7"/>
      <c r="F294" s="8"/>
      <c r="G294" s="7"/>
      <c r="H294" s="7"/>
      <c r="I294" s="9"/>
      <c r="J294" s="10"/>
    </row>
    <row r="295" spans="1:10" ht="24" customHeight="1" x14ac:dyDescent="0.2">
      <c r="A295" s="39" t="s">
        <v>680</v>
      </c>
      <c r="B295" s="40"/>
      <c r="C295" s="41"/>
      <c r="D295" s="41" t="s">
        <v>681</v>
      </c>
      <c r="E295" s="41"/>
      <c r="F295" s="42"/>
      <c r="G295" s="41"/>
      <c r="H295" s="41"/>
      <c r="I295" s="43">
        <f>SUM(I296:I297)</f>
        <v>77042.61</v>
      </c>
      <c r="J295" s="44">
        <f t="shared" ref="J295:J304" si="42">I295 / $H$363</f>
        <v>1.7879889602662877E-2</v>
      </c>
    </row>
    <row r="296" spans="1:10" ht="26.1" customHeight="1" x14ac:dyDescent="0.2">
      <c r="A296" s="17" t="s">
        <v>682</v>
      </c>
      <c r="B296" s="18" t="s">
        <v>683</v>
      </c>
      <c r="C296" s="19" t="s">
        <v>35</v>
      </c>
      <c r="D296" s="19" t="s">
        <v>684</v>
      </c>
      <c r="E296" s="20" t="s">
        <v>19</v>
      </c>
      <c r="F296" s="21">
        <v>3282.6</v>
      </c>
      <c r="G296" s="22">
        <v>2.83</v>
      </c>
      <c r="H296" s="22">
        <f>TRUNC(G296 * (1 + 24.84 / 100), 2)</f>
        <v>3.53</v>
      </c>
      <c r="I296" s="22">
        <f>TRUNC(F296 * H296, 2)</f>
        <v>11587.57</v>
      </c>
      <c r="J296" s="23">
        <f t="shared" si="42"/>
        <v>2.6892192822014762E-3</v>
      </c>
    </row>
    <row r="297" spans="1:10" ht="26.1" customHeight="1" x14ac:dyDescent="0.2">
      <c r="A297" s="17" t="s">
        <v>685</v>
      </c>
      <c r="B297" s="18" t="s">
        <v>686</v>
      </c>
      <c r="C297" s="19" t="s">
        <v>35</v>
      </c>
      <c r="D297" s="19" t="s">
        <v>687</v>
      </c>
      <c r="E297" s="20" t="s">
        <v>19</v>
      </c>
      <c r="F297" s="21">
        <v>3282.6</v>
      </c>
      <c r="G297" s="22">
        <v>15.98</v>
      </c>
      <c r="H297" s="22">
        <f>TRUNC(G297 * (1 + 24.84 / 100), 2)</f>
        <v>19.940000000000001</v>
      </c>
      <c r="I297" s="22">
        <f>TRUNC(F297 * H297, 2)</f>
        <v>65455.040000000001</v>
      </c>
      <c r="J297" s="23">
        <f t="shared" si="42"/>
        <v>1.51906703204614E-2</v>
      </c>
    </row>
    <row r="298" spans="1:10" ht="24" customHeight="1" x14ac:dyDescent="0.2">
      <c r="A298" s="39" t="s">
        <v>688</v>
      </c>
      <c r="B298" s="40"/>
      <c r="C298" s="41"/>
      <c r="D298" s="41" t="s">
        <v>689</v>
      </c>
      <c r="E298" s="41"/>
      <c r="F298" s="42"/>
      <c r="G298" s="41"/>
      <c r="H298" s="41"/>
      <c r="I298" s="43">
        <f>SUM(I299:I301)</f>
        <v>8091.17</v>
      </c>
      <c r="J298" s="44">
        <f t="shared" si="42"/>
        <v>1.8777820008483331E-3</v>
      </c>
    </row>
    <row r="299" spans="1:10" ht="26.1" customHeight="1" x14ac:dyDescent="0.2">
      <c r="A299" s="17" t="s">
        <v>690</v>
      </c>
      <c r="B299" s="18" t="s">
        <v>691</v>
      </c>
      <c r="C299" s="19" t="s">
        <v>35</v>
      </c>
      <c r="D299" s="19" t="s">
        <v>692</v>
      </c>
      <c r="E299" s="20" t="s">
        <v>19</v>
      </c>
      <c r="F299" s="21">
        <v>121.8</v>
      </c>
      <c r="G299" s="22">
        <v>2.33</v>
      </c>
      <c r="H299" s="22">
        <f>TRUNC(G299 * (1 + 24.84 / 100), 2)</f>
        <v>2.9</v>
      </c>
      <c r="I299" s="22">
        <f>TRUNC(F299 * H299, 2)</f>
        <v>353.22</v>
      </c>
      <c r="J299" s="23">
        <f t="shared" si="42"/>
        <v>8.1974567131780474E-5</v>
      </c>
    </row>
    <row r="300" spans="1:10" ht="26.1" customHeight="1" x14ac:dyDescent="0.2">
      <c r="A300" s="17" t="s">
        <v>693</v>
      </c>
      <c r="B300" s="18" t="s">
        <v>694</v>
      </c>
      <c r="C300" s="19" t="s">
        <v>35</v>
      </c>
      <c r="D300" s="19" t="s">
        <v>695</v>
      </c>
      <c r="E300" s="20" t="s">
        <v>19</v>
      </c>
      <c r="F300" s="21">
        <v>121.8</v>
      </c>
      <c r="G300" s="22">
        <v>33.44</v>
      </c>
      <c r="H300" s="22">
        <f>TRUNC(G300 * (1 + 24.84 / 100), 2)</f>
        <v>41.74</v>
      </c>
      <c r="I300" s="22">
        <f>TRUNC(F300 * H300, 2)</f>
        <v>5083.93</v>
      </c>
      <c r="J300" s="23">
        <f t="shared" si="42"/>
        <v>1.1798679606994868E-3</v>
      </c>
    </row>
    <row r="301" spans="1:10" ht="39" customHeight="1" x14ac:dyDescent="0.2">
      <c r="A301" s="17" t="s">
        <v>696</v>
      </c>
      <c r="B301" s="18" t="s">
        <v>697</v>
      </c>
      <c r="C301" s="19" t="s">
        <v>35</v>
      </c>
      <c r="D301" s="19" t="s">
        <v>698</v>
      </c>
      <c r="E301" s="20" t="s">
        <v>19</v>
      </c>
      <c r="F301" s="21">
        <v>121.8</v>
      </c>
      <c r="G301" s="22">
        <v>17.46</v>
      </c>
      <c r="H301" s="22">
        <f>TRUNC(G301 * (1 + 24.84 / 100), 2)</f>
        <v>21.79</v>
      </c>
      <c r="I301" s="22">
        <f>TRUNC(F301 * H301, 2)</f>
        <v>2654.02</v>
      </c>
      <c r="J301" s="23">
        <f t="shared" si="42"/>
        <v>6.1593947301706586E-4</v>
      </c>
    </row>
    <row r="302" spans="1:10" ht="24" customHeight="1" x14ac:dyDescent="0.2">
      <c r="A302" s="39" t="s">
        <v>699</v>
      </c>
      <c r="B302" s="40"/>
      <c r="C302" s="41"/>
      <c r="D302" s="41" t="s">
        <v>700</v>
      </c>
      <c r="E302" s="41"/>
      <c r="F302" s="42"/>
      <c r="G302" s="41"/>
      <c r="H302" s="41"/>
      <c r="I302" s="43">
        <f>SUM(I303:I304)</f>
        <v>646.29999999999995</v>
      </c>
      <c r="J302" s="44">
        <f t="shared" si="42"/>
        <v>1.4999196743465748E-4</v>
      </c>
    </row>
    <row r="303" spans="1:10" ht="51.95" customHeight="1" x14ac:dyDescent="0.2">
      <c r="A303" s="17" t="s">
        <v>701</v>
      </c>
      <c r="B303" s="18" t="s">
        <v>702</v>
      </c>
      <c r="C303" s="19" t="s">
        <v>35</v>
      </c>
      <c r="D303" s="19" t="s">
        <v>703</v>
      </c>
      <c r="E303" s="20" t="s">
        <v>19</v>
      </c>
      <c r="F303" s="21">
        <v>6.62</v>
      </c>
      <c r="G303" s="22">
        <v>25.71</v>
      </c>
      <c r="H303" s="22">
        <f>TRUNC(G303 * (1 + 24.84 / 100), 2)</f>
        <v>32.090000000000003</v>
      </c>
      <c r="I303" s="22">
        <f>TRUNC(F303 * H303, 2)</f>
        <v>212.43</v>
      </c>
      <c r="J303" s="23">
        <f t="shared" si="42"/>
        <v>4.9300315089191228E-5</v>
      </c>
    </row>
    <row r="304" spans="1:10" ht="51.95" customHeight="1" x14ac:dyDescent="0.2">
      <c r="A304" s="17" t="s">
        <v>704</v>
      </c>
      <c r="B304" s="18" t="s">
        <v>705</v>
      </c>
      <c r="C304" s="19" t="s">
        <v>35</v>
      </c>
      <c r="D304" s="19" t="s">
        <v>706</v>
      </c>
      <c r="E304" s="20" t="s">
        <v>19</v>
      </c>
      <c r="F304" s="21">
        <v>6.62</v>
      </c>
      <c r="G304" s="22">
        <v>52.5</v>
      </c>
      <c r="H304" s="22">
        <f>TRUNC(G304 * (1 + 24.84 / 100), 2)</f>
        <v>65.540000000000006</v>
      </c>
      <c r="I304" s="22">
        <f>TRUNC(F304 * H304, 2)</f>
        <v>433.87</v>
      </c>
      <c r="J304" s="23">
        <f t="shared" si="42"/>
        <v>1.0069165234546626E-4</v>
      </c>
    </row>
    <row r="305" spans="1:10" ht="12" customHeight="1" x14ac:dyDescent="0.2">
      <c r="A305" s="166"/>
      <c r="B305" s="167"/>
      <c r="C305" s="167"/>
      <c r="D305" s="167"/>
      <c r="E305" s="167"/>
      <c r="F305" s="167"/>
      <c r="G305" s="167"/>
      <c r="H305" s="167"/>
      <c r="I305" s="167"/>
      <c r="J305" s="168"/>
    </row>
    <row r="306" spans="1:10" ht="24" customHeight="1" x14ac:dyDescent="0.2">
      <c r="A306" s="169" t="s">
        <v>859</v>
      </c>
      <c r="B306" s="170"/>
      <c r="C306" s="170"/>
      <c r="D306" s="170"/>
      <c r="E306" s="170"/>
      <c r="F306" s="170"/>
      <c r="G306" s="170"/>
      <c r="H306" s="171"/>
      <c r="I306" s="30">
        <f>I302+I298+I295</f>
        <v>85780.08</v>
      </c>
      <c r="J306" s="31">
        <f>I306 / $H$363</f>
        <v>1.9907663570945866E-2</v>
      </c>
    </row>
    <row r="307" spans="1:10" ht="5.0999999999999996" customHeight="1" x14ac:dyDescent="0.2">
      <c r="A307" s="172"/>
      <c r="B307" s="173"/>
      <c r="C307" s="173"/>
      <c r="D307" s="173"/>
      <c r="E307" s="173"/>
      <c r="F307" s="173"/>
      <c r="G307" s="173"/>
      <c r="H307" s="173"/>
      <c r="I307" s="173"/>
      <c r="J307" s="174"/>
    </row>
    <row r="308" spans="1:10" ht="24" customHeight="1" x14ac:dyDescent="0.2">
      <c r="A308" s="5" t="s">
        <v>707</v>
      </c>
      <c r="B308" s="6"/>
      <c r="C308" s="7"/>
      <c r="D308" s="7" t="s">
        <v>708</v>
      </c>
      <c r="E308" s="7"/>
      <c r="F308" s="8"/>
      <c r="G308" s="7"/>
      <c r="H308" s="7"/>
      <c r="I308" s="9"/>
      <c r="J308" s="10"/>
    </row>
    <row r="309" spans="1:10" ht="24" customHeight="1" x14ac:dyDescent="0.2">
      <c r="A309" s="11" t="s">
        <v>709</v>
      </c>
      <c r="B309" s="12"/>
      <c r="C309" s="13"/>
      <c r="D309" s="13" t="s">
        <v>710</v>
      </c>
      <c r="E309" s="13"/>
      <c r="F309" s="14"/>
      <c r="G309" s="13"/>
      <c r="H309" s="13"/>
      <c r="I309" s="15">
        <f>SUM(I310:I314)</f>
        <v>21454.460000000003</v>
      </c>
      <c r="J309" s="16">
        <f t="shared" ref="J309:J345" si="43">I309 / $H$363</f>
        <v>4.9791067084142999E-3</v>
      </c>
    </row>
    <row r="310" spans="1:10" ht="51.95" customHeight="1" x14ac:dyDescent="0.2">
      <c r="A310" s="17" t="s">
        <v>711</v>
      </c>
      <c r="B310" s="18" t="s">
        <v>712</v>
      </c>
      <c r="C310" s="19" t="s">
        <v>35</v>
      </c>
      <c r="D310" s="19" t="s">
        <v>713</v>
      </c>
      <c r="E310" s="20" t="s">
        <v>48</v>
      </c>
      <c r="F310" s="21">
        <v>18</v>
      </c>
      <c r="G310" s="22">
        <v>484.07</v>
      </c>
      <c r="H310" s="22">
        <f>TRUNC(G310 * (1 + 24.84 / 100), 2)</f>
        <v>604.30999999999995</v>
      </c>
      <c r="I310" s="22">
        <f>TRUNC(F310 * H310, 2)</f>
        <v>10877.58</v>
      </c>
      <c r="J310" s="23">
        <f t="shared" si="43"/>
        <v>2.5244462712794083E-3</v>
      </c>
    </row>
    <row r="311" spans="1:10" ht="51.95" customHeight="1" x14ac:dyDescent="0.2">
      <c r="A311" s="17" t="s">
        <v>714</v>
      </c>
      <c r="B311" s="18" t="s">
        <v>715</v>
      </c>
      <c r="C311" s="19" t="s">
        <v>35</v>
      </c>
      <c r="D311" s="19" t="s">
        <v>716</v>
      </c>
      <c r="E311" s="20" t="s">
        <v>48</v>
      </c>
      <c r="F311" s="21">
        <v>2</v>
      </c>
      <c r="G311" s="22">
        <v>655.39</v>
      </c>
      <c r="H311" s="22">
        <f>TRUNC(G311 * (1 + 24.84 / 100), 2)</f>
        <v>818.18</v>
      </c>
      <c r="I311" s="22">
        <f>TRUNC(F311 * H311, 2)</f>
        <v>1636.36</v>
      </c>
      <c r="J311" s="23">
        <f t="shared" si="43"/>
        <v>3.7976304476462341E-4</v>
      </c>
    </row>
    <row r="312" spans="1:10" ht="51.95" customHeight="1" x14ac:dyDescent="0.2">
      <c r="A312" s="17" t="s">
        <v>717</v>
      </c>
      <c r="B312" s="18" t="s">
        <v>718</v>
      </c>
      <c r="C312" s="19" t="s">
        <v>35</v>
      </c>
      <c r="D312" s="19" t="s">
        <v>719</v>
      </c>
      <c r="E312" s="20" t="s">
        <v>48</v>
      </c>
      <c r="F312" s="21">
        <v>14</v>
      </c>
      <c r="G312" s="22">
        <v>418.23</v>
      </c>
      <c r="H312" s="22">
        <f>TRUNC(G312 * (1 + 24.84 / 100), 2)</f>
        <v>522.11</v>
      </c>
      <c r="I312" s="22">
        <f>TRUNC(F312 * H312, 2)</f>
        <v>7309.54</v>
      </c>
      <c r="J312" s="23">
        <f t="shared" si="43"/>
        <v>1.6963829268796631E-3</v>
      </c>
    </row>
    <row r="313" spans="1:10" ht="51.95" customHeight="1" x14ac:dyDescent="0.2">
      <c r="A313" s="17" t="s">
        <v>720</v>
      </c>
      <c r="B313" s="18" t="s">
        <v>721</v>
      </c>
      <c r="C313" s="19" t="s">
        <v>22</v>
      </c>
      <c r="D313" s="19" t="s">
        <v>722</v>
      </c>
      <c r="E313" s="20" t="s">
        <v>48</v>
      </c>
      <c r="F313" s="21">
        <v>2</v>
      </c>
      <c r="G313" s="22">
        <v>236.4</v>
      </c>
      <c r="H313" s="22">
        <f>TRUNC(G313 * (1 + 24.84 / 100), 2)</f>
        <v>295.12</v>
      </c>
      <c r="I313" s="22">
        <f>TRUNC(F313 * H313, 2)</f>
        <v>590.24</v>
      </c>
      <c r="J313" s="23">
        <f t="shared" si="43"/>
        <v>1.3698167856820707E-4</v>
      </c>
    </row>
    <row r="314" spans="1:10" ht="51.95" customHeight="1" x14ac:dyDescent="0.2">
      <c r="A314" s="17" t="s">
        <v>723</v>
      </c>
      <c r="B314" s="18" t="s">
        <v>724</v>
      </c>
      <c r="C314" s="19" t="s">
        <v>35</v>
      </c>
      <c r="D314" s="19" t="s">
        <v>725</v>
      </c>
      <c r="E314" s="20" t="s">
        <v>48</v>
      </c>
      <c r="F314" s="21">
        <v>1</v>
      </c>
      <c r="G314" s="22">
        <v>833.66</v>
      </c>
      <c r="H314" s="22">
        <f>TRUNC(G314 * (1 + 24.84 / 100), 2)</f>
        <v>1040.74</v>
      </c>
      <c r="I314" s="22">
        <f>TRUNC(F314 * H314, 2)</f>
        <v>1040.74</v>
      </c>
      <c r="J314" s="23">
        <f t="shared" si="43"/>
        <v>2.4153278692239739E-4</v>
      </c>
    </row>
    <row r="315" spans="1:10" ht="24" customHeight="1" x14ac:dyDescent="0.2">
      <c r="A315" s="11" t="s">
        <v>726</v>
      </c>
      <c r="B315" s="12"/>
      <c r="C315" s="13"/>
      <c r="D315" s="13" t="s">
        <v>727</v>
      </c>
      <c r="E315" s="13"/>
      <c r="F315" s="14"/>
      <c r="G315" s="13"/>
      <c r="H315" s="13"/>
      <c r="I315" s="15">
        <f>I316+I320+I323+I330</f>
        <v>18211.620000000003</v>
      </c>
      <c r="J315" s="16">
        <f t="shared" si="43"/>
        <v>4.22651510749243E-3</v>
      </c>
    </row>
    <row r="316" spans="1:10" ht="24" customHeight="1" x14ac:dyDescent="0.2">
      <c r="A316" s="39" t="s">
        <v>728</v>
      </c>
      <c r="B316" s="40"/>
      <c r="C316" s="41"/>
      <c r="D316" s="41" t="s">
        <v>729</v>
      </c>
      <c r="E316" s="41"/>
      <c r="F316" s="42"/>
      <c r="G316" s="41"/>
      <c r="H316" s="41"/>
      <c r="I316" s="43">
        <f>SUM(I317:I319)</f>
        <v>3972.3100000000004</v>
      </c>
      <c r="J316" s="44">
        <f t="shared" si="43"/>
        <v>9.2188548995878741E-4</v>
      </c>
    </row>
    <row r="317" spans="1:10" ht="39" customHeight="1" x14ac:dyDescent="0.2">
      <c r="A317" s="17" t="s">
        <v>730</v>
      </c>
      <c r="B317" s="18" t="s">
        <v>731</v>
      </c>
      <c r="C317" s="19" t="s">
        <v>35</v>
      </c>
      <c r="D317" s="19" t="s">
        <v>732</v>
      </c>
      <c r="E317" s="20" t="s">
        <v>48</v>
      </c>
      <c r="F317" s="21">
        <v>14</v>
      </c>
      <c r="G317" s="22">
        <v>134.38999999999999</v>
      </c>
      <c r="H317" s="22">
        <f>TRUNC(G317 * (1 + 24.84 / 100), 2)</f>
        <v>167.77</v>
      </c>
      <c r="I317" s="22">
        <f>TRUNC(F317 * H317, 2)</f>
        <v>2348.7800000000002</v>
      </c>
      <c r="J317" s="23">
        <f t="shared" si="43"/>
        <v>5.4510000506138769E-4</v>
      </c>
    </row>
    <row r="318" spans="1:10" ht="26.1" customHeight="1" x14ac:dyDescent="0.2">
      <c r="A318" s="17" t="s">
        <v>733</v>
      </c>
      <c r="B318" s="18" t="s">
        <v>734</v>
      </c>
      <c r="C318" s="19" t="s">
        <v>288</v>
      </c>
      <c r="D318" s="19" t="s">
        <v>735</v>
      </c>
      <c r="E318" s="20" t="s">
        <v>498</v>
      </c>
      <c r="F318" s="21">
        <v>2</v>
      </c>
      <c r="G318" s="22">
        <v>229.46</v>
      </c>
      <c r="H318" s="22">
        <f>TRUNC(G318 * (1 + 24.84 / 100), 2)</f>
        <v>286.45</v>
      </c>
      <c r="I318" s="22">
        <f>TRUNC(F318 * H318, 2)</f>
        <v>572.9</v>
      </c>
      <c r="J318" s="23">
        <f t="shared" si="43"/>
        <v>1.3295744722778164E-4</v>
      </c>
    </row>
    <row r="319" spans="1:10" ht="39" customHeight="1" x14ac:dyDescent="0.2">
      <c r="A319" s="17" t="s">
        <v>736</v>
      </c>
      <c r="B319" s="18" t="s">
        <v>737</v>
      </c>
      <c r="C319" s="19" t="s">
        <v>35</v>
      </c>
      <c r="D319" s="19" t="s">
        <v>738</v>
      </c>
      <c r="E319" s="20" t="s">
        <v>48</v>
      </c>
      <c r="F319" s="21">
        <v>7</v>
      </c>
      <c r="G319" s="22">
        <v>120.23</v>
      </c>
      <c r="H319" s="22">
        <f>TRUNC(G319 * (1 + 24.84 / 100), 2)</f>
        <v>150.09</v>
      </c>
      <c r="I319" s="22">
        <f>TRUNC(F319 * H319, 2)</f>
        <v>1050.6300000000001</v>
      </c>
      <c r="J319" s="23">
        <f t="shared" si="43"/>
        <v>2.4382803766961815E-4</v>
      </c>
    </row>
    <row r="320" spans="1:10" ht="24" customHeight="1" x14ac:dyDescent="0.2">
      <c r="A320" s="39" t="s">
        <v>739</v>
      </c>
      <c r="B320" s="40"/>
      <c r="C320" s="41"/>
      <c r="D320" s="41" t="s">
        <v>740</v>
      </c>
      <c r="E320" s="41"/>
      <c r="F320" s="42"/>
      <c r="G320" s="41"/>
      <c r="H320" s="41"/>
      <c r="I320" s="43">
        <f>SUM(I321:I322)</f>
        <v>4590.3600000000006</v>
      </c>
      <c r="J320" s="44">
        <f t="shared" si="43"/>
        <v>1.0653212558151856E-3</v>
      </c>
    </row>
    <row r="321" spans="1:10" ht="51.95" customHeight="1" x14ac:dyDescent="0.2">
      <c r="A321" s="17" t="s">
        <v>741</v>
      </c>
      <c r="B321" s="18" t="s">
        <v>742</v>
      </c>
      <c r="C321" s="19" t="s">
        <v>35</v>
      </c>
      <c r="D321" s="19" t="s">
        <v>743</v>
      </c>
      <c r="E321" s="20" t="s">
        <v>48</v>
      </c>
      <c r="F321" s="21">
        <v>8</v>
      </c>
      <c r="G321" s="22">
        <v>283.75</v>
      </c>
      <c r="H321" s="22">
        <f>TRUNC(G321 * (1 + 24.84 / 100), 2)</f>
        <v>354.23</v>
      </c>
      <c r="I321" s="22">
        <f>TRUNC(F321 * H321, 2)</f>
        <v>2833.84</v>
      </c>
      <c r="J321" s="23">
        <f t="shared" si="43"/>
        <v>6.5767172674459199E-4</v>
      </c>
    </row>
    <row r="322" spans="1:10" ht="26.1" customHeight="1" x14ac:dyDescent="0.2">
      <c r="A322" s="17" t="s">
        <v>744</v>
      </c>
      <c r="B322" s="18" t="s">
        <v>745</v>
      </c>
      <c r="C322" s="19" t="s">
        <v>288</v>
      </c>
      <c r="D322" s="19" t="s">
        <v>746</v>
      </c>
      <c r="E322" s="20" t="s">
        <v>498</v>
      </c>
      <c r="F322" s="21">
        <v>2</v>
      </c>
      <c r="G322" s="22">
        <v>703.51</v>
      </c>
      <c r="H322" s="22">
        <f>TRUNC(G322 * (1 + 24.84 / 100), 2)</f>
        <v>878.26</v>
      </c>
      <c r="I322" s="22">
        <f>TRUNC(F322 * H322, 2)</f>
        <v>1756.52</v>
      </c>
      <c r="J322" s="23">
        <f t="shared" si="43"/>
        <v>4.0764952907059349E-4</v>
      </c>
    </row>
    <row r="323" spans="1:10" ht="24" customHeight="1" x14ac:dyDescent="0.2">
      <c r="A323" s="39" t="s">
        <v>747</v>
      </c>
      <c r="B323" s="40"/>
      <c r="C323" s="41"/>
      <c r="D323" s="41" t="s">
        <v>748</v>
      </c>
      <c r="E323" s="41"/>
      <c r="F323" s="42"/>
      <c r="G323" s="41"/>
      <c r="H323" s="41"/>
      <c r="I323" s="43">
        <f>SUM(I324:I329)</f>
        <v>7575.72</v>
      </c>
      <c r="J323" s="44">
        <f t="shared" si="43"/>
        <v>1.7581574308124454E-3</v>
      </c>
    </row>
    <row r="324" spans="1:10" ht="39" customHeight="1" x14ac:dyDescent="0.2">
      <c r="A324" s="17" t="s">
        <v>749</v>
      </c>
      <c r="B324" s="18" t="s">
        <v>750</v>
      </c>
      <c r="C324" s="19" t="s">
        <v>35</v>
      </c>
      <c r="D324" s="19" t="s">
        <v>751</v>
      </c>
      <c r="E324" s="20" t="s">
        <v>48</v>
      </c>
      <c r="F324" s="21">
        <v>4</v>
      </c>
      <c r="G324" s="22">
        <v>356.46</v>
      </c>
      <c r="H324" s="22">
        <f t="shared" ref="H324:H329" si="44">TRUNC(G324 * (1 + 24.84 / 100), 2)</f>
        <v>445</v>
      </c>
      <c r="I324" s="22">
        <f t="shared" ref="I324:I329" si="45">TRUNC(F324 * H324, 2)</f>
        <v>1780</v>
      </c>
      <c r="J324" s="23">
        <f t="shared" si="43"/>
        <v>4.1309871891333797E-4</v>
      </c>
    </row>
    <row r="325" spans="1:10" ht="39" customHeight="1" x14ac:dyDescent="0.2">
      <c r="A325" s="17" t="s">
        <v>752</v>
      </c>
      <c r="B325" s="18" t="s">
        <v>753</v>
      </c>
      <c r="C325" s="19" t="s">
        <v>35</v>
      </c>
      <c r="D325" s="19" t="s">
        <v>754</v>
      </c>
      <c r="E325" s="20" t="s">
        <v>48</v>
      </c>
      <c r="F325" s="21">
        <v>2</v>
      </c>
      <c r="G325" s="22">
        <v>374.46</v>
      </c>
      <c r="H325" s="22">
        <f t="shared" si="44"/>
        <v>467.47</v>
      </c>
      <c r="I325" s="22">
        <f t="shared" si="45"/>
        <v>934.94</v>
      </c>
      <c r="J325" s="23">
        <f t="shared" si="43"/>
        <v>2.1697894171957092E-4</v>
      </c>
    </row>
    <row r="326" spans="1:10" ht="39" customHeight="1" x14ac:dyDescent="0.2">
      <c r="A326" s="17" t="s">
        <v>755</v>
      </c>
      <c r="B326" s="18" t="s">
        <v>756</v>
      </c>
      <c r="C326" s="19" t="s">
        <v>35</v>
      </c>
      <c r="D326" s="19" t="s">
        <v>757</v>
      </c>
      <c r="E326" s="20" t="s">
        <v>48</v>
      </c>
      <c r="F326" s="21">
        <v>5</v>
      </c>
      <c r="G326" s="22">
        <v>386.44</v>
      </c>
      <c r="H326" s="22">
        <f t="shared" si="44"/>
        <v>482.43</v>
      </c>
      <c r="I326" s="22">
        <f t="shared" si="45"/>
        <v>2412.15</v>
      </c>
      <c r="J326" s="23">
        <f t="shared" si="43"/>
        <v>5.5980678361056645E-4</v>
      </c>
    </row>
    <row r="327" spans="1:10" ht="26.1" customHeight="1" x14ac:dyDescent="0.2">
      <c r="A327" s="17" t="s">
        <v>758</v>
      </c>
      <c r="B327" s="18" t="s">
        <v>759</v>
      </c>
      <c r="C327" s="19" t="s">
        <v>35</v>
      </c>
      <c r="D327" s="19" t="s">
        <v>760</v>
      </c>
      <c r="E327" s="20" t="s">
        <v>48</v>
      </c>
      <c r="F327" s="21">
        <v>2</v>
      </c>
      <c r="G327" s="22">
        <v>356.46</v>
      </c>
      <c r="H327" s="22">
        <f t="shared" si="44"/>
        <v>445</v>
      </c>
      <c r="I327" s="22">
        <f t="shared" si="45"/>
        <v>890</v>
      </c>
      <c r="J327" s="23">
        <f t="shared" si="43"/>
        <v>2.0654935945666898E-4</v>
      </c>
    </row>
    <row r="328" spans="1:10" ht="39" customHeight="1" x14ac:dyDescent="0.2">
      <c r="A328" s="17" t="s">
        <v>761</v>
      </c>
      <c r="B328" s="18" t="s">
        <v>762</v>
      </c>
      <c r="C328" s="19" t="s">
        <v>35</v>
      </c>
      <c r="D328" s="19" t="s">
        <v>763</v>
      </c>
      <c r="E328" s="20" t="s">
        <v>48</v>
      </c>
      <c r="F328" s="21">
        <v>1</v>
      </c>
      <c r="G328" s="22">
        <v>660.26</v>
      </c>
      <c r="H328" s="22">
        <f t="shared" si="44"/>
        <v>824.26</v>
      </c>
      <c r="I328" s="22">
        <f t="shared" si="45"/>
        <v>824.26</v>
      </c>
      <c r="J328" s="23">
        <f t="shared" si="43"/>
        <v>1.9129255620871233E-4</v>
      </c>
    </row>
    <row r="329" spans="1:10" ht="39" customHeight="1" x14ac:dyDescent="0.2">
      <c r="A329" s="17" t="s">
        <v>764</v>
      </c>
      <c r="B329" s="18" t="s">
        <v>765</v>
      </c>
      <c r="C329" s="19" t="s">
        <v>35</v>
      </c>
      <c r="D329" s="19" t="s">
        <v>766</v>
      </c>
      <c r="E329" s="20" t="s">
        <v>48</v>
      </c>
      <c r="F329" s="21">
        <v>1</v>
      </c>
      <c r="G329" s="22">
        <v>588.25</v>
      </c>
      <c r="H329" s="22">
        <f t="shared" si="44"/>
        <v>734.37</v>
      </c>
      <c r="I329" s="22">
        <f t="shared" si="45"/>
        <v>734.37</v>
      </c>
      <c r="J329" s="23">
        <f t="shared" si="43"/>
        <v>1.7043107090358877E-4</v>
      </c>
    </row>
    <row r="330" spans="1:10" ht="24" customHeight="1" x14ac:dyDescent="0.2">
      <c r="A330" s="39" t="s">
        <v>767</v>
      </c>
      <c r="B330" s="40"/>
      <c r="C330" s="41"/>
      <c r="D330" s="41" t="s">
        <v>768</v>
      </c>
      <c r="E330" s="41"/>
      <c r="F330" s="42"/>
      <c r="G330" s="41"/>
      <c r="H330" s="41"/>
      <c r="I330" s="43">
        <f>SUM(I331:I333)</f>
        <v>2073.23</v>
      </c>
      <c r="J330" s="44">
        <f t="shared" si="43"/>
        <v>4.8115093090601103E-4</v>
      </c>
    </row>
    <row r="331" spans="1:10" ht="26.1" customHeight="1" x14ac:dyDescent="0.2">
      <c r="A331" s="17" t="s">
        <v>769</v>
      </c>
      <c r="B331" s="18" t="s">
        <v>770</v>
      </c>
      <c r="C331" s="19" t="s">
        <v>35</v>
      </c>
      <c r="D331" s="19" t="s">
        <v>771</v>
      </c>
      <c r="E331" s="20" t="s">
        <v>48</v>
      </c>
      <c r="F331" s="21">
        <v>1</v>
      </c>
      <c r="G331" s="22">
        <v>1093.03</v>
      </c>
      <c r="H331" s="22">
        <f>TRUNC(G331 * (1 + 24.84 / 100), 2)</f>
        <v>1364.53</v>
      </c>
      <c r="I331" s="22">
        <f>TRUNC(F331 * H331, 2)</f>
        <v>1364.53</v>
      </c>
      <c r="J331" s="23">
        <f t="shared" si="43"/>
        <v>3.1667730051618937E-4</v>
      </c>
    </row>
    <row r="332" spans="1:10" ht="24" customHeight="1" x14ac:dyDescent="0.2">
      <c r="A332" s="17" t="s">
        <v>772</v>
      </c>
      <c r="B332" s="18" t="s">
        <v>773</v>
      </c>
      <c r="C332" s="19" t="s">
        <v>17</v>
      </c>
      <c r="D332" s="19" t="s">
        <v>774</v>
      </c>
      <c r="E332" s="20" t="s">
        <v>48</v>
      </c>
      <c r="F332" s="21">
        <v>1</v>
      </c>
      <c r="G332" s="22">
        <v>493</v>
      </c>
      <c r="H332" s="22">
        <f>TRUNC(G332 * (1 + 24.84 / 100), 2)</f>
        <v>615.46</v>
      </c>
      <c r="I332" s="22">
        <f>TRUNC(F332 * H332, 2)</f>
        <v>615.46</v>
      </c>
      <c r="J332" s="23">
        <f t="shared" si="43"/>
        <v>1.4283468401258596E-4</v>
      </c>
    </row>
    <row r="333" spans="1:10" ht="24" customHeight="1" x14ac:dyDescent="0.2">
      <c r="A333" s="17" t="s">
        <v>775</v>
      </c>
      <c r="B333" s="18" t="s">
        <v>776</v>
      </c>
      <c r="C333" s="19" t="s">
        <v>30</v>
      </c>
      <c r="D333" s="19" t="s">
        <v>777</v>
      </c>
      <c r="E333" s="20" t="s">
        <v>48</v>
      </c>
      <c r="F333" s="21">
        <v>1</v>
      </c>
      <c r="G333" s="22">
        <v>74.69</v>
      </c>
      <c r="H333" s="22">
        <f>TRUNC(G333 * (1 + 24.84 / 100), 2)</f>
        <v>93.24</v>
      </c>
      <c r="I333" s="22">
        <f>TRUNC(F333 * H333, 2)</f>
        <v>93.24</v>
      </c>
      <c r="J333" s="23">
        <f t="shared" si="43"/>
        <v>2.1638946377235745E-5</v>
      </c>
    </row>
    <row r="334" spans="1:10" ht="24" customHeight="1" x14ac:dyDescent="0.2">
      <c r="A334" s="11" t="s">
        <v>778</v>
      </c>
      <c r="B334" s="12"/>
      <c r="C334" s="13"/>
      <c r="D334" s="13" t="s">
        <v>779</v>
      </c>
      <c r="E334" s="13"/>
      <c r="F334" s="14"/>
      <c r="G334" s="13"/>
      <c r="H334" s="13"/>
      <c r="I334" s="15">
        <f>SUM(I335:I338)</f>
        <v>66473.759999999995</v>
      </c>
      <c r="J334" s="16">
        <f t="shared" si="43"/>
        <v>1.5427092751321734E-2</v>
      </c>
    </row>
    <row r="335" spans="1:10" ht="26.1" customHeight="1" x14ac:dyDescent="0.2">
      <c r="A335" s="17" t="s">
        <v>780</v>
      </c>
      <c r="B335" s="18" t="s">
        <v>781</v>
      </c>
      <c r="C335" s="19" t="s">
        <v>22</v>
      </c>
      <c r="D335" s="19" t="s">
        <v>782</v>
      </c>
      <c r="E335" s="20" t="s">
        <v>44</v>
      </c>
      <c r="F335" s="21">
        <v>39.869999999999997</v>
      </c>
      <c r="G335" s="22">
        <v>1034.0899999999999</v>
      </c>
      <c r="H335" s="22">
        <f>TRUNC(G335 * (1 + 24.84 / 100), 2)</f>
        <v>1290.95</v>
      </c>
      <c r="I335" s="22">
        <f>TRUNC(F335 * H335, 2)</f>
        <v>51470.17</v>
      </c>
      <c r="J335" s="23">
        <f t="shared" si="43"/>
        <v>1.1945090611939168E-2</v>
      </c>
    </row>
    <row r="336" spans="1:10" ht="26.1" customHeight="1" x14ac:dyDescent="0.2">
      <c r="A336" s="17" t="s">
        <v>783</v>
      </c>
      <c r="B336" s="18" t="s">
        <v>784</v>
      </c>
      <c r="C336" s="19" t="s">
        <v>22</v>
      </c>
      <c r="D336" s="19" t="s">
        <v>785</v>
      </c>
      <c r="E336" s="20" t="s">
        <v>19</v>
      </c>
      <c r="F336" s="21">
        <v>1.1000000000000001</v>
      </c>
      <c r="G336" s="22">
        <v>791.72</v>
      </c>
      <c r="H336" s="22">
        <f>TRUNC(G336 * (1 + 24.84 / 100), 2)</f>
        <v>988.38</v>
      </c>
      <c r="I336" s="22">
        <f>TRUNC(F336 * H336, 2)</f>
        <v>1087.21</v>
      </c>
      <c r="J336" s="23">
        <f t="shared" si="43"/>
        <v>2.5231744842121921E-4</v>
      </c>
    </row>
    <row r="337" spans="1:10" ht="26.1" customHeight="1" x14ac:dyDescent="0.2">
      <c r="A337" s="17" t="s">
        <v>786</v>
      </c>
      <c r="B337" s="18" t="s">
        <v>784</v>
      </c>
      <c r="C337" s="19" t="s">
        <v>22</v>
      </c>
      <c r="D337" s="19" t="s">
        <v>787</v>
      </c>
      <c r="E337" s="20" t="s">
        <v>19</v>
      </c>
      <c r="F337" s="21">
        <v>12.32</v>
      </c>
      <c r="G337" s="22">
        <v>791.72</v>
      </c>
      <c r="H337" s="22">
        <f>TRUNC(G337 * (1 + 24.84 / 100), 2)</f>
        <v>988.38</v>
      </c>
      <c r="I337" s="22">
        <f>TRUNC(F337 * H337, 2)</f>
        <v>12176.84</v>
      </c>
      <c r="J337" s="23">
        <f t="shared" si="43"/>
        <v>2.8259758451756687E-3</v>
      </c>
    </row>
    <row r="338" spans="1:10" ht="26.1" customHeight="1" x14ac:dyDescent="0.2">
      <c r="A338" s="17" t="s">
        <v>788</v>
      </c>
      <c r="B338" s="18" t="s">
        <v>784</v>
      </c>
      <c r="C338" s="19" t="s">
        <v>22</v>
      </c>
      <c r="D338" s="19" t="s">
        <v>789</v>
      </c>
      <c r="E338" s="20" t="s">
        <v>19</v>
      </c>
      <c r="F338" s="21">
        <v>1.76</v>
      </c>
      <c r="G338" s="22">
        <v>791.72</v>
      </c>
      <c r="H338" s="22">
        <f>TRUNC(G338 * (1 + 24.84 / 100), 2)</f>
        <v>988.38</v>
      </c>
      <c r="I338" s="22">
        <f>TRUNC(F338 * H338, 2)</f>
        <v>1739.54</v>
      </c>
      <c r="J338" s="23">
        <f t="shared" si="43"/>
        <v>4.037088457856786E-4</v>
      </c>
    </row>
    <row r="339" spans="1:10" ht="24" customHeight="1" x14ac:dyDescent="0.2">
      <c r="A339" s="11" t="s">
        <v>790</v>
      </c>
      <c r="B339" s="12"/>
      <c r="C339" s="13"/>
      <c r="D339" s="13" t="s">
        <v>791</v>
      </c>
      <c r="E339" s="13"/>
      <c r="F339" s="14"/>
      <c r="G339" s="13"/>
      <c r="H339" s="13"/>
      <c r="I339" s="15">
        <f>SUM(I340:I345)</f>
        <v>4113.4599999999991</v>
      </c>
      <c r="J339" s="16">
        <f t="shared" si="43"/>
        <v>9.5464329005688696E-4</v>
      </c>
    </row>
    <row r="340" spans="1:10" ht="26.1" customHeight="1" x14ac:dyDescent="0.2">
      <c r="A340" s="17" t="s">
        <v>792</v>
      </c>
      <c r="B340" s="18" t="s">
        <v>793</v>
      </c>
      <c r="C340" s="19" t="s">
        <v>22</v>
      </c>
      <c r="D340" s="19" t="s">
        <v>794</v>
      </c>
      <c r="E340" s="20" t="s">
        <v>48</v>
      </c>
      <c r="F340" s="21">
        <v>20</v>
      </c>
      <c r="G340" s="22">
        <v>51.14</v>
      </c>
      <c r="H340" s="22">
        <f t="shared" ref="H340:H345" si="46">TRUNC(G340 * (1 + 24.84 / 100), 2)</f>
        <v>63.84</v>
      </c>
      <c r="I340" s="22">
        <f t="shared" ref="I340:I345" si="47">TRUNC(F340 * H340, 2)</f>
        <v>1276.8</v>
      </c>
      <c r="J340" s="23">
        <f t="shared" si="43"/>
        <v>2.9631710354412915E-4</v>
      </c>
    </row>
    <row r="341" spans="1:10" ht="39" customHeight="1" x14ac:dyDescent="0.2">
      <c r="A341" s="17" t="s">
        <v>795</v>
      </c>
      <c r="B341" s="18" t="s">
        <v>796</v>
      </c>
      <c r="C341" s="19" t="s">
        <v>35</v>
      </c>
      <c r="D341" s="19" t="s">
        <v>797</v>
      </c>
      <c r="E341" s="20" t="s">
        <v>48</v>
      </c>
      <c r="F341" s="21">
        <v>8</v>
      </c>
      <c r="G341" s="22">
        <v>57.9</v>
      </c>
      <c r="H341" s="22">
        <f t="shared" si="46"/>
        <v>72.28</v>
      </c>
      <c r="I341" s="22">
        <f t="shared" si="47"/>
        <v>578.24</v>
      </c>
      <c r="J341" s="23">
        <f t="shared" si="43"/>
        <v>1.3419674338452167E-4</v>
      </c>
    </row>
    <row r="342" spans="1:10" ht="26.1" customHeight="1" x14ac:dyDescent="0.2">
      <c r="A342" s="17" t="s">
        <v>798</v>
      </c>
      <c r="B342" s="18" t="s">
        <v>799</v>
      </c>
      <c r="C342" s="19" t="s">
        <v>22</v>
      </c>
      <c r="D342" s="19" t="s">
        <v>800</v>
      </c>
      <c r="E342" s="20" t="s">
        <v>48</v>
      </c>
      <c r="F342" s="21">
        <v>18</v>
      </c>
      <c r="G342" s="22">
        <v>59.8</v>
      </c>
      <c r="H342" s="22">
        <f t="shared" si="46"/>
        <v>74.650000000000006</v>
      </c>
      <c r="I342" s="22">
        <f t="shared" si="47"/>
        <v>1343.7</v>
      </c>
      <c r="J342" s="23">
        <f t="shared" si="43"/>
        <v>3.1184311719317543E-4</v>
      </c>
    </row>
    <row r="343" spans="1:10" ht="26.1" customHeight="1" x14ac:dyDescent="0.2">
      <c r="A343" s="17" t="s">
        <v>801</v>
      </c>
      <c r="B343" s="18" t="s">
        <v>802</v>
      </c>
      <c r="C343" s="19" t="s">
        <v>22</v>
      </c>
      <c r="D343" s="19" t="s">
        <v>803</v>
      </c>
      <c r="E343" s="20" t="s">
        <v>48</v>
      </c>
      <c r="F343" s="21">
        <v>8</v>
      </c>
      <c r="G343" s="22">
        <v>59.8</v>
      </c>
      <c r="H343" s="22">
        <f t="shared" si="46"/>
        <v>74.650000000000006</v>
      </c>
      <c r="I343" s="22">
        <f t="shared" si="47"/>
        <v>597.20000000000005</v>
      </c>
      <c r="J343" s="23">
        <f t="shared" si="43"/>
        <v>1.3859694097474463E-4</v>
      </c>
    </row>
    <row r="344" spans="1:10" ht="26.1" customHeight="1" x14ac:dyDescent="0.2">
      <c r="A344" s="17" t="s">
        <v>804</v>
      </c>
      <c r="B344" s="18" t="s">
        <v>805</v>
      </c>
      <c r="C344" s="19" t="s">
        <v>35</v>
      </c>
      <c r="D344" s="19" t="s">
        <v>806</v>
      </c>
      <c r="E344" s="20" t="s">
        <v>48</v>
      </c>
      <c r="F344" s="21">
        <v>2</v>
      </c>
      <c r="G344" s="22">
        <v>86.57</v>
      </c>
      <c r="H344" s="22">
        <f t="shared" si="46"/>
        <v>108.07</v>
      </c>
      <c r="I344" s="22">
        <f t="shared" si="47"/>
        <v>216.14</v>
      </c>
      <c r="J344" s="23">
        <f t="shared" si="43"/>
        <v>5.0161324216813969E-5</v>
      </c>
    </row>
    <row r="345" spans="1:10" ht="26.1" customHeight="1" x14ac:dyDescent="0.2">
      <c r="A345" s="17" t="s">
        <v>807</v>
      </c>
      <c r="B345" s="18" t="s">
        <v>808</v>
      </c>
      <c r="C345" s="19" t="s">
        <v>35</v>
      </c>
      <c r="D345" s="19" t="s">
        <v>809</v>
      </c>
      <c r="E345" s="20" t="s">
        <v>48</v>
      </c>
      <c r="F345" s="21">
        <v>2</v>
      </c>
      <c r="G345" s="22">
        <v>40.61</v>
      </c>
      <c r="H345" s="22">
        <f t="shared" si="46"/>
        <v>50.69</v>
      </c>
      <c r="I345" s="22">
        <f t="shared" si="47"/>
        <v>101.38</v>
      </c>
      <c r="J345" s="23">
        <f t="shared" si="43"/>
        <v>2.352806074350236E-5</v>
      </c>
    </row>
    <row r="346" spans="1:10" ht="12" customHeight="1" x14ac:dyDescent="0.2">
      <c r="A346" s="166"/>
      <c r="B346" s="167"/>
      <c r="C346" s="167"/>
      <c r="D346" s="167"/>
      <c r="E346" s="167"/>
      <c r="F346" s="167"/>
      <c r="G346" s="167"/>
      <c r="H346" s="167"/>
      <c r="I346" s="167"/>
      <c r="J346" s="168"/>
    </row>
    <row r="347" spans="1:10" ht="24" customHeight="1" x14ac:dyDescent="0.2">
      <c r="A347" s="169" t="s">
        <v>858</v>
      </c>
      <c r="B347" s="170"/>
      <c r="C347" s="170"/>
      <c r="D347" s="170"/>
      <c r="E347" s="170"/>
      <c r="F347" s="170"/>
      <c r="G347" s="170"/>
      <c r="H347" s="171"/>
      <c r="I347" s="30">
        <f>SUM(I339+I334+I315+I309)</f>
        <v>110253.3</v>
      </c>
      <c r="J347" s="31">
        <f>I347 / $H$363</f>
        <v>2.5587357857285352E-2</v>
      </c>
    </row>
    <row r="348" spans="1:10" ht="5.0999999999999996" customHeight="1" x14ac:dyDescent="0.2">
      <c r="A348" s="172"/>
      <c r="B348" s="173"/>
      <c r="C348" s="173"/>
      <c r="D348" s="173"/>
      <c r="E348" s="173"/>
      <c r="F348" s="173"/>
      <c r="G348" s="173"/>
      <c r="H348" s="173"/>
      <c r="I348" s="173"/>
      <c r="J348" s="174"/>
    </row>
    <row r="349" spans="1:10" ht="24" customHeight="1" x14ac:dyDescent="0.2">
      <c r="A349" s="5" t="s">
        <v>810</v>
      </c>
      <c r="B349" s="6"/>
      <c r="C349" s="7"/>
      <c r="D349" s="7" t="s">
        <v>811</v>
      </c>
      <c r="E349" s="7"/>
      <c r="F349" s="8"/>
      <c r="G349" s="7"/>
      <c r="H349" s="7"/>
      <c r="I349" s="9"/>
      <c r="J349" s="10"/>
    </row>
    <row r="350" spans="1:10" ht="51.95" customHeight="1" x14ac:dyDescent="0.2">
      <c r="A350" s="17" t="s">
        <v>812</v>
      </c>
      <c r="B350" s="18" t="s">
        <v>813</v>
      </c>
      <c r="C350" s="19" t="s">
        <v>288</v>
      </c>
      <c r="D350" s="19" t="s">
        <v>814</v>
      </c>
      <c r="E350" s="20" t="s">
        <v>498</v>
      </c>
      <c r="F350" s="21">
        <v>36</v>
      </c>
      <c r="G350" s="22">
        <v>327.83</v>
      </c>
      <c r="H350" s="22">
        <f>TRUNC(G350 * (1 + 24.84 / 100), 2)</f>
        <v>409.26</v>
      </c>
      <c r="I350" s="22">
        <f>TRUNC(F350 * H350, 2)</f>
        <v>14733.36</v>
      </c>
      <c r="J350" s="23">
        <f>I350 / $H$363</f>
        <v>3.4192877198252905E-3</v>
      </c>
    </row>
    <row r="351" spans="1:10" ht="26.1" customHeight="1" x14ac:dyDescent="0.2">
      <c r="A351" s="17" t="s">
        <v>815</v>
      </c>
      <c r="B351" s="18" t="s">
        <v>816</v>
      </c>
      <c r="C351" s="19" t="s">
        <v>35</v>
      </c>
      <c r="D351" s="19" t="s">
        <v>817</v>
      </c>
      <c r="E351" s="20" t="s">
        <v>19</v>
      </c>
      <c r="F351" s="21">
        <v>1581.71</v>
      </c>
      <c r="G351" s="22">
        <v>0.53</v>
      </c>
      <c r="H351" s="22">
        <f>TRUNC(G351 * (1 + 24.84 / 100), 2)</f>
        <v>0.66</v>
      </c>
      <c r="I351" s="22">
        <f>TRUNC(F351 * H351, 2)</f>
        <v>1043.92</v>
      </c>
      <c r="J351" s="23">
        <f>I351 / $H$363</f>
        <v>2.4227079474607404E-4</v>
      </c>
    </row>
    <row r="352" spans="1:10" ht="12" customHeight="1" x14ac:dyDescent="0.2">
      <c r="A352" s="166"/>
      <c r="B352" s="167"/>
      <c r="C352" s="167"/>
      <c r="D352" s="167"/>
      <c r="E352" s="167"/>
      <c r="F352" s="167"/>
      <c r="G352" s="167"/>
      <c r="H352" s="167"/>
      <c r="I352" s="167"/>
      <c r="J352" s="168"/>
    </row>
    <row r="353" spans="1:10" ht="24" customHeight="1" x14ac:dyDescent="0.2">
      <c r="A353" s="169" t="s">
        <v>857</v>
      </c>
      <c r="B353" s="170"/>
      <c r="C353" s="170"/>
      <c r="D353" s="170"/>
      <c r="E353" s="170"/>
      <c r="F353" s="170"/>
      <c r="G353" s="170"/>
      <c r="H353" s="171"/>
      <c r="I353" s="30">
        <f>SUM(I350:I351)</f>
        <v>15777.28</v>
      </c>
      <c r="J353" s="31">
        <f>I353 / $H$363</f>
        <v>3.6615585145713648E-3</v>
      </c>
    </row>
    <row r="354" spans="1:10" ht="5.0999999999999996" customHeight="1" x14ac:dyDescent="0.2">
      <c r="A354" s="172"/>
      <c r="B354" s="173"/>
      <c r="C354" s="173"/>
      <c r="D354" s="173"/>
      <c r="E354" s="173"/>
      <c r="F354" s="173"/>
      <c r="G354" s="173"/>
      <c r="H354" s="173"/>
      <c r="I354" s="173"/>
      <c r="J354" s="174"/>
    </row>
    <row r="355" spans="1:10" ht="24" customHeight="1" x14ac:dyDescent="0.2">
      <c r="A355" s="5" t="s">
        <v>818</v>
      </c>
      <c r="B355" s="69"/>
      <c r="C355" s="7"/>
      <c r="D355" s="7" t="s">
        <v>819</v>
      </c>
      <c r="E355" s="7"/>
      <c r="F355" s="8"/>
      <c r="G355" s="7"/>
      <c r="H355" s="7"/>
      <c r="I355" s="9"/>
      <c r="J355" s="10"/>
    </row>
    <row r="356" spans="1:10" ht="26.1" customHeight="1" x14ac:dyDescent="0.2">
      <c r="A356" s="17" t="s">
        <v>820</v>
      </c>
      <c r="B356" s="18" t="s">
        <v>821</v>
      </c>
      <c r="C356" s="19" t="s">
        <v>22</v>
      </c>
      <c r="D356" s="19" t="s">
        <v>822</v>
      </c>
      <c r="E356" s="20" t="s">
        <v>48</v>
      </c>
      <c r="F356" s="21">
        <v>1</v>
      </c>
      <c r="G356" s="22">
        <v>183723.92</v>
      </c>
      <c r="H356" s="22">
        <f>TRUNC(G356 * (1 + 24.84 / 100), 2)</f>
        <v>229360.94</v>
      </c>
      <c r="I356" s="22">
        <f>TRUNC(F356 * H356, 2)</f>
        <v>229360.94</v>
      </c>
      <c r="J356" s="23">
        <f>I356 / $H$363</f>
        <v>5.3229612630763465E-2</v>
      </c>
    </row>
    <row r="357" spans="1:10" ht="12" customHeight="1" x14ac:dyDescent="0.2">
      <c r="A357" s="166"/>
      <c r="B357" s="167"/>
      <c r="C357" s="167"/>
      <c r="D357" s="167"/>
      <c r="E357" s="167"/>
      <c r="F357" s="167"/>
      <c r="G357" s="167"/>
      <c r="H357" s="167"/>
      <c r="I357" s="167"/>
      <c r="J357" s="168"/>
    </row>
    <row r="358" spans="1:10" ht="24" customHeight="1" x14ac:dyDescent="0.2">
      <c r="A358" s="169" t="s">
        <v>856</v>
      </c>
      <c r="B358" s="170"/>
      <c r="C358" s="170"/>
      <c r="D358" s="170"/>
      <c r="E358" s="170"/>
      <c r="F358" s="170"/>
      <c r="G358" s="170"/>
      <c r="H358" s="171"/>
      <c r="I358" s="30">
        <f>SUM(I356)</f>
        <v>229360.94</v>
      </c>
      <c r="J358" s="31">
        <f>I358 / $H$363</f>
        <v>5.3229612630763465E-2</v>
      </c>
    </row>
    <row r="359" spans="1:10" ht="5.0999999999999996" customHeight="1" x14ac:dyDescent="0.2">
      <c r="A359" s="172"/>
      <c r="B359" s="173"/>
      <c r="C359" s="173"/>
      <c r="D359" s="173"/>
      <c r="E359" s="173"/>
      <c r="F359" s="173"/>
      <c r="G359" s="173"/>
      <c r="H359" s="173"/>
      <c r="I359" s="173"/>
      <c r="J359" s="174"/>
    </row>
    <row r="360" spans="1:10" x14ac:dyDescent="0.2">
      <c r="A360" s="24"/>
      <c r="B360" s="25"/>
      <c r="C360" s="24"/>
      <c r="D360" s="24"/>
      <c r="E360" s="24"/>
      <c r="F360" s="24"/>
      <c r="G360" s="24"/>
      <c r="H360" s="24"/>
      <c r="I360" s="24"/>
      <c r="J360" s="24"/>
    </row>
    <row r="361" spans="1:10" ht="18" customHeight="1" x14ac:dyDescent="0.2">
      <c r="A361" s="187"/>
      <c r="B361" s="187"/>
      <c r="C361" s="187"/>
      <c r="D361" s="27"/>
      <c r="E361" s="26"/>
      <c r="F361" s="188" t="s">
        <v>823</v>
      </c>
      <c r="G361" s="187"/>
      <c r="H361" s="189">
        <f>H363/1.2484</f>
        <v>3451535.893944249</v>
      </c>
      <c r="I361" s="187"/>
      <c r="J361" s="187"/>
    </row>
    <row r="362" spans="1:10" ht="18" customHeight="1" x14ac:dyDescent="0.2">
      <c r="A362" s="187"/>
      <c r="B362" s="187"/>
      <c r="C362" s="187"/>
      <c r="D362" s="27"/>
      <c r="E362" s="26"/>
      <c r="F362" s="188" t="s">
        <v>824</v>
      </c>
      <c r="G362" s="187"/>
      <c r="H362" s="189">
        <f>H363-H361</f>
        <v>857361.51605575113</v>
      </c>
      <c r="I362" s="187"/>
      <c r="J362" s="187"/>
    </row>
    <row r="363" spans="1:10" ht="18" customHeight="1" x14ac:dyDescent="0.2">
      <c r="A363" s="181"/>
      <c r="B363" s="181"/>
      <c r="C363" s="181"/>
      <c r="D363" s="46"/>
      <c r="E363" s="45"/>
      <c r="F363" s="182" t="s">
        <v>1753</v>
      </c>
      <c r="G363" s="181"/>
      <c r="H363" s="183">
        <f>I358+I353+I347+I306+I292+I273+I241+I227+I213+I169+I139+I123+I105+I91+I56+I14</f>
        <v>4308897.41</v>
      </c>
      <c r="I363" s="181"/>
      <c r="J363" s="181"/>
    </row>
    <row r="364" spans="1:10" ht="5.0999999999999996" customHeight="1" x14ac:dyDescent="0.2">
      <c r="A364" s="172"/>
      <c r="B364" s="173"/>
      <c r="C364" s="173"/>
      <c r="D364" s="173"/>
      <c r="E364" s="173"/>
      <c r="F364" s="173"/>
      <c r="G364" s="173"/>
      <c r="H364" s="173"/>
      <c r="I364" s="173"/>
      <c r="J364" s="174"/>
    </row>
    <row r="365" spans="1:10" ht="69.95" customHeight="1" x14ac:dyDescent="0.2">
      <c r="A365" s="184" t="s">
        <v>826</v>
      </c>
      <c r="B365" s="185"/>
      <c r="C365" s="185"/>
      <c r="D365" s="185"/>
      <c r="E365" s="185"/>
      <c r="F365" s="185"/>
      <c r="G365" s="185"/>
      <c r="H365" s="185"/>
      <c r="I365" s="185"/>
      <c r="J365" s="185"/>
    </row>
  </sheetData>
  <mergeCells count="74">
    <mergeCell ref="A352:J352"/>
    <mergeCell ref="A353:H353"/>
    <mergeCell ref="A354:J354"/>
    <mergeCell ref="A346:J346"/>
    <mergeCell ref="A347:H347"/>
    <mergeCell ref="A348:J348"/>
    <mergeCell ref="A365:J365"/>
    <mergeCell ref="A13:J13"/>
    <mergeCell ref="A14:H14"/>
    <mergeCell ref="A15:J15"/>
    <mergeCell ref="A55:J55"/>
    <mergeCell ref="A56:H56"/>
    <mergeCell ref="A57:J57"/>
    <mergeCell ref="A90:J90"/>
    <mergeCell ref="A91:H91"/>
    <mergeCell ref="A92:J92"/>
    <mergeCell ref="A104:J104"/>
    <mergeCell ref="A105:H105"/>
    <mergeCell ref="A106:J106"/>
    <mergeCell ref="A361:C361"/>
    <mergeCell ref="F361:G361"/>
    <mergeCell ref="H361:J361"/>
    <mergeCell ref="A305:J305"/>
    <mergeCell ref="A306:H306"/>
    <mergeCell ref="A307:J307"/>
    <mergeCell ref="A364:J364"/>
    <mergeCell ref="A291:J291"/>
    <mergeCell ref="A292:H292"/>
    <mergeCell ref="A293:J293"/>
    <mergeCell ref="A363:C363"/>
    <mergeCell ref="F363:G363"/>
    <mergeCell ref="H363:J363"/>
    <mergeCell ref="A362:C362"/>
    <mergeCell ref="F362:G362"/>
    <mergeCell ref="H362:J362"/>
    <mergeCell ref="A358:H358"/>
    <mergeCell ref="A359:J359"/>
    <mergeCell ref="A357:J357"/>
    <mergeCell ref="A272:J272"/>
    <mergeCell ref="A273:H273"/>
    <mergeCell ref="A274:J274"/>
    <mergeCell ref="A241:H241"/>
    <mergeCell ref="A242:J242"/>
    <mergeCell ref="A240:J240"/>
    <mergeCell ref="A226:J226"/>
    <mergeCell ref="A227:H227"/>
    <mergeCell ref="A228:J228"/>
    <mergeCell ref="A212:J212"/>
    <mergeCell ref="A213:H213"/>
    <mergeCell ref="A214:J214"/>
    <mergeCell ref="A168:J168"/>
    <mergeCell ref="A169:H169"/>
    <mergeCell ref="A170:J170"/>
    <mergeCell ref="A138:J138"/>
    <mergeCell ref="A139:H139"/>
    <mergeCell ref="A140:J140"/>
    <mergeCell ref="A1:J1"/>
    <mergeCell ref="A2:J2"/>
    <mergeCell ref="B4:F4"/>
    <mergeCell ref="G4:H4"/>
    <mergeCell ref="I4:J4"/>
    <mergeCell ref="B3:F3"/>
    <mergeCell ref="G3:H3"/>
    <mergeCell ref="I3:J3"/>
    <mergeCell ref="A122:J122"/>
    <mergeCell ref="A123:H123"/>
    <mergeCell ref="A124:J124"/>
    <mergeCell ref="B5:F5"/>
    <mergeCell ref="G5:H5"/>
    <mergeCell ref="I5:J5"/>
    <mergeCell ref="B6:F6"/>
    <mergeCell ref="G6:H6"/>
    <mergeCell ref="I6:J6"/>
    <mergeCell ref="A7:J7"/>
  </mergeCells>
  <pageMargins left="0.25" right="0.25" top="0.75" bottom="0.75" header="0.3" footer="0.3"/>
  <pageSetup paperSize="9" scale="62" fitToHeight="0" orientation="portrait"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A7286-4F17-4375-A46A-E1124DE4E1B3}">
  <sheetPr>
    <pageSetUpPr fitToPage="1"/>
  </sheetPr>
  <dimension ref="A1:J518"/>
  <sheetViews>
    <sheetView showOutlineSymbols="0" showWhiteSpace="0" workbookViewId="0">
      <selection activeCell="B6" sqref="B6:F6"/>
    </sheetView>
  </sheetViews>
  <sheetFormatPr defaultRowHeight="14.25" x14ac:dyDescent="0.2"/>
  <cols>
    <col min="1" max="1" width="9.75" style="28" customWidth="1"/>
    <col min="2" max="3" width="9.25" style="28" customWidth="1"/>
    <col min="4" max="4" width="60" style="2" bestFit="1" customWidth="1"/>
    <col min="5" max="5" width="7" style="2" customWidth="1"/>
    <col min="6" max="9" width="10.75" style="2" customWidth="1"/>
    <col min="10" max="10" width="6.625" style="2" customWidth="1"/>
    <col min="11" max="16384" width="9" style="2"/>
  </cols>
  <sheetData>
    <row r="1" spans="1:10" s="118" customFormat="1" ht="64.5" customHeight="1" x14ac:dyDescent="0.2">
      <c r="A1" s="175"/>
      <c r="B1" s="175"/>
      <c r="C1" s="175"/>
      <c r="D1" s="175"/>
      <c r="E1" s="175"/>
      <c r="F1" s="175"/>
      <c r="G1" s="175"/>
      <c r="H1" s="175"/>
      <c r="I1" s="175"/>
      <c r="J1" s="175"/>
    </row>
    <row r="2" spans="1:10" s="118" customFormat="1" ht="33" customHeight="1" x14ac:dyDescent="0.2">
      <c r="A2" s="176" t="s">
        <v>1899</v>
      </c>
      <c r="B2" s="176"/>
      <c r="C2" s="176"/>
      <c r="D2" s="176"/>
      <c r="E2" s="176"/>
      <c r="F2" s="176"/>
      <c r="G2" s="176"/>
      <c r="H2" s="176"/>
      <c r="I2" s="176"/>
      <c r="J2" s="176"/>
    </row>
    <row r="3" spans="1:10" s="120" customFormat="1" ht="24.95" customHeight="1" x14ac:dyDescent="0.2">
      <c r="A3" s="119" t="s">
        <v>1839</v>
      </c>
      <c r="B3" s="177" t="s">
        <v>1845</v>
      </c>
      <c r="C3" s="177"/>
      <c r="D3" s="177"/>
      <c r="E3" s="177"/>
      <c r="F3" s="177"/>
      <c r="G3" s="164" t="s">
        <v>1833</v>
      </c>
      <c r="H3" s="164"/>
      <c r="I3" s="165">
        <v>44985</v>
      </c>
      <c r="J3" s="165"/>
    </row>
    <row r="4" spans="1:10" s="120" customFormat="1" ht="24.95" customHeight="1" x14ac:dyDescent="0.2">
      <c r="A4" s="119" t="s">
        <v>1832</v>
      </c>
      <c r="B4" s="177" t="s">
        <v>1841</v>
      </c>
      <c r="C4" s="177"/>
      <c r="D4" s="177"/>
      <c r="E4" s="177"/>
      <c r="F4" s="177"/>
      <c r="G4" s="164"/>
      <c r="H4" s="164"/>
      <c r="I4" s="165"/>
      <c r="J4" s="165"/>
    </row>
    <row r="5" spans="1:10" s="120" customFormat="1" ht="24.95" customHeight="1" x14ac:dyDescent="0.2">
      <c r="A5" s="119" t="s">
        <v>1834</v>
      </c>
      <c r="B5" s="177" t="s">
        <v>1843</v>
      </c>
      <c r="C5" s="177"/>
      <c r="D5" s="177"/>
      <c r="E5" s="177"/>
      <c r="F5" s="177"/>
      <c r="G5" s="164" t="s">
        <v>1835</v>
      </c>
      <c r="H5" s="164"/>
      <c r="I5" s="178" t="s">
        <v>1842</v>
      </c>
      <c r="J5" s="178"/>
    </row>
    <row r="6" spans="1:10" s="120" customFormat="1" ht="24.95" customHeight="1" x14ac:dyDescent="0.2">
      <c r="A6" s="119" t="s">
        <v>1836</v>
      </c>
      <c r="B6" s="179" t="s">
        <v>1844</v>
      </c>
      <c r="C6" s="179"/>
      <c r="D6" s="179"/>
      <c r="E6" s="179"/>
      <c r="F6" s="179"/>
      <c r="G6" s="164" t="s">
        <v>1837</v>
      </c>
      <c r="H6" s="164"/>
      <c r="I6" s="180">
        <v>0.24840000000000001</v>
      </c>
      <c r="J6" s="180"/>
    </row>
    <row r="7" spans="1:10" x14ac:dyDescent="0.2">
      <c r="A7" s="200" t="s">
        <v>0</v>
      </c>
      <c r="B7" s="185"/>
      <c r="C7" s="185"/>
      <c r="D7" s="185"/>
      <c r="E7" s="185"/>
      <c r="F7" s="185"/>
      <c r="G7" s="185"/>
      <c r="H7" s="185"/>
      <c r="I7" s="185"/>
      <c r="J7" s="185"/>
    </row>
    <row r="8" spans="1:10" ht="30" customHeight="1" x14ac:dyDescent="0.2">
      <c r="A8" s="70" t="s">
        <v>1</v>
      </c>
      <c r="B8" s="70" t="s">
        <v>2</v>
      </c>
      <c r="C8" s="70" t="s">
        <v>3</v>
      </c>
      <c r="D8" s="36" t="s">
        <v>4</v>
      </c>
      <c r="E8" s="70" t="s">
        <v>5</v>
      </c>
      <c r="F8" s="37" t="s">
        <v>6</v>
      </c>
      <c r="G8" s="37" t="s">
        <v>7</v>
      </c>
      <c r="H8" s="37" t="s">
        <v>8</v>
      </c>
      <c r="I8" s="37" t="s">
        <v>9</v>
      </c>
      <c r="J8" s="37" t="s">
        <v>10</v>
      </c>
    </row>
    <row r="9" spans="1:10" ht="24" customHeight="1" x14ac:dyDescent="0.2">
      <c r="A9" s="112" t="s">
        <v>11</v>
      </c>
      <c r="B9" s="112"/>
      <c r="C9" s="112"/>
      <c r="D9" s="84" t="s">
        <v>869</v>
      </c>
      <c r="E9" s="84"/>
      <c r="F9" s="85"/>
      <c r="G9" s="84"/>
      <c r="H9" s="84"/>
      <c r="I9" s="86"/>
      <c r="J9" s="87"/>
    </row>
    <row r="10" spans="1:10" ht="24" customHeight="1" x14ac:dyDescent="0.2">
      <c r="A10" s="113" t="s">
        <v>13</v>
      </c>
      <c r="B10" s="113"/>
      <c r="C10" s="113"/>
      <c r="D10" s="76" t="s">
        <v>878</v>
      </c>
      <c r="E10" s="76"/>
      <c r="F10" s="77"/>
      <c r="G10" s="76"/>
      <c r="H10" s="76"/>
      <c r="I10" s="78">
        <f>SUM(I11:I14)</f>
        <v>23394.600000000002</v>
      </c>
      <c r="J10" s="79">
        <f t="shared" ref="J10:J56" si="0">I10 / $H$510</f>
        <v>5.3192025250653162E-3</v>
      </c>
    </row>
    <row r="11" spans="1:10" ht="26.1" customHeight="1" x14ac:dyDescent="0.2">
      <c r="A11" s="73" t="s">
        <v>15</v>
      </c>
      <c r="B11" s="73" t="s">
        <v>879</v>
      </c>
      <c r="C11" s="73" t="s">
        <v>22</v>
      </c>
      <c r="D11" s="71" t="s">
        <v>880</v>
      </c>
      <c r="E11" s="73" t="s">
        <v>664</v>
      </c>
      <c r="F11" s="72">
        <v>1.8</v>
      </c>
      <c r="G11" s="74">
        <v>445.1</v>
      </c>
      <c r="H11" s="74">
        <f>TRUNC(G11 * (1 + 24.84 / 100), 2)</f>
        <v>555.66</v>
      </c>
      <c r="I11" s="74">
        <f>TRUNC(F11 * H11, 2)</f>
        <v>1000.18</v>
      </c>
      <c r="J11" s="75">
        <f t="shared" si="0"/>
        <v>2.2740974333905375E-4</v>
      </c>
    </row>
    <row r="12" spans="1:10" ht="24" customHeight="1" x14ac:dyDescent="0.2">
      <c r="A12" s="73" t="s">
        <v>20</v>
      </c>
      <c r="B12" s="73" t="s">
        <v>881</v>
      </c>
      <c r="C12" s="73" t="s">
        <v>22</v>
      </c>
      <c r="D12" s="71" t="s">
        <v>882</v>
      </c>
      <c r="E12" s="73" t="s">
        <v>48</v>
      </c>
      <c r="F12" s="72">
        <v>1</v>
      </c>
      <c r="G12" s="74">
        <v>5402.76</v>
      </c>
      <c r="H12" s="74">
        <f>TRUNC(G12 * (1 + 24.84 / 100), 2)</f>
        <v>6744.8</v>
      </c>
      <c r="I12" s="74">
        <f>TRUNC(F12 * H12, 2)</f>
        <v>6744.8</v>
      </c>
      <c r="J12" s="75">
        <f t="shared" si="0"/>
        <v>1.5335571965778658E-3</v>
      </c>
    </row>
    <row r="13" spans="1:10" ht="26.1" customHeight="1" x14ac:dyDescent="0.2">
      <c r="A13" s="73" t="s">
        <v>883</v>
      </c>
      <c r="B13" s="73" t="s">
        <v>884</v>
      </c>
      <c r="C13" s="73" t="s">
        <v>22</v>
      </c>
      <c r="D13" s="71" t="s">
        <v>885</v>
      </c>
      <c r="E13" s="73" t="s">
        <v>664</v>
      </c>
      <c r="F13" s="72">
        <v>1</v>
      </c>
      <c r="G13" s="74">
        <v>11812.9</v>
      </c>
      <c r="H13" s="74">
        <f>TRUNC(G13 * (1 + 24.84 / 100), 2)</f>
        <v>14747.22</v>
      </c>
      <c r="I13" s="74">
        <f>TRUNC(F13 * H13, 2)</f>
        <v>14747.22</v>
      </c>
      <c r="J13" s="75">
        <f t="shared" si="0"/>
        <v>3.3530579647309089E-3</v>
      </c>
    </row>
    <row r="14" spans="1:10" ht="24" customHeight="1" x14ac:dyDescent="0.2">
      <c r="A14" s="73" t="s">
        <v>886</v>
      </c>
      <c r="B14" s="73" t="s">
        <v>887</v>
      </c>
      <c r="C14" s="73" t="s">
        <v>22</v>
      </c>
      <c r="D14" s="71" t="s">
        <v>888</v>
      </c>
      <c r="E14" s="73" t="s">
        <v>48</v>
      </c>
      <c r="F14" s="72">
        <v>2</v>
      </c>
      <c r="G14" s="74">
        <v>361.43</v>
      </c>
      <c r="H14" s="74">
        <f>TRUNC(G14 * (1 + 24.84 / 100), 2)</f>
        <v>451.2</v>
      </c>
      <c r="I14" s="74">
        <f>TRUNC(F14 * H14, 2)</f>
        <v>902.4</v>
      </c>
      <c r="J14" s="75">
        <f t="shared" si="0"/>
        <v>2.0517762041748696E-4</v>
      </c>
    </row>
    <row r="15" spans="1:10" ht="24" customHeight="1" x14ac:dyDescent="0.2">
      <c r="A15" s="113" t="s">
        <v>889</v>
      </c>
      <c r="B15" s="113"/>
      <c r="C15" s="113"/>
      <c r="D15" s="76" t="s">
        <v>890</v>
      </c>
      <c r="E15" s="76"/>
      <c r="F15" s="77"/>
      <c r="G15" s="76"/>
      <c r="H15" s="76"/>
      <c r="I15" s="78">
        <f>SUM(I16:I18)</f>
        <v>48763.22</v>
      </c>
      <c r="J15" s="79">
        <f t="shared" si="0"/>
        <v>1.1087235642170222E-2</v>
      </c>
    </row>
    <row r="16" spans="1:10" ht="39" customHeight="1" x14ac:dyDescent="0.2">
      <c r="A16" s="73" t="s">
        <v>891</v>
      </c>
      <c r="B16" s="73" t="s">
        <v>892</v>
      </c>
      <c r="C16" s="73" t="s">
        <v>35</v>
      </c>
      <c r="D16" s="71" t="s">
        <v>893</v>
      </c>
      <c r="E16" s="73" t="s">
        <v>19</v>
      </c>
      <c r="F16" s="72">
        <v>9</v>
      </c>
      <c r="G16" s="74">
        <v>1199.73</v>
      </c>
      <c r="H16" s="74">
        <f>TRUNC(G16 * (1 + 24.84 / 100), 2)</f>
        <v>1497.74</v>
      </c>
      <c r="I16" s="74">
        <f>TRUNC(F16 * H16, 2)</f>
        <v>13479.66</v>
      </c>
      <c r="J16" s="75">
        <f t="shared" si="0"/>
        <v>3.0648543471152286E-3</v>
      </c>
    </row>
    <row r="17" spans="1:10" ht="24" customHeight="1" x14ac:dyDescent="0.2">
      <c r="A17" s="73" t="s">
        <v>894</v>
      </c>
      <c r="B17" s="73" t="s">
        <v>895</v>
      </c>
      <c r="C17" s="73" t="s">
        <v>35</v>
      </c>
      <c r="D17" s="71" t="s">
        <v>896</v>
      </c>
      <c r="E17" s="73" t="s">
        <v>19</v>
      </c>
      <c r="F17" s="72">
        <v>120</v>
      </c>
      <c r="G17" s="74">
        <v>215.29</v>
      </c>
      <c r="H17" s="74">
        <f>TRUNC(G17 * (1 + 24.84 / 100), 2)</f>
        <v>268.76</v>
      </c>
      <c r="I17" s="74">
        <f>TRUNC(F17 * H17, 2)</f>
        <v>32251.200000000001</v>
      </c>
      <c r="J17" s="75">
        <f t="shared" si="0"/>
        <v>7.33291718928242E-3</v>
      </c>
    </row>
    <row r="18" spans="1:10" ht="39" customHeight="1" x14ac:dyDescent="0.2">
      <c r="A18" s="73" t="s">
        <v>897</v>
      </c>
      <c r="B18" s="73" t="s">
        <v>898</v>
      </c>
      <c r="C18" s="73" t="s">
        <v>35</v>
      </c>
      <c r="D18" s="71" t="s">
        <v>899</v>
      </c>
      <c r="E18" s="73" t="s">
        <v>19</v>
      </c>
      <c r="F18" s="72">
        <v>2</v>
      </c>
      <c r="G18" s="74">
        <v>1214.5</v>
      </c>
      <c r="H18" s="74">
        <f>TRUNC(G18 * (1 + 24.84 / 100), 2)</f>
        <v>1516.18</v>
      </c>
      <c r="I18" s="74">
        <f>TRUNC(F18 * H18, 2)</f>
        <v>3032.36</v>
      </c>
      <c r="J18" s="75">
        <f t="shared" si="0"/>
        <v>6.8946410577257406E-4</v>
      </c>
    </row>
    <row r="19" spans="1:10" ht="24" customHeight="1" x14ac:dyDescent="0.2">
      <c r="A19" s="113" t="s">
        <v>1793</v>
      </c>
      <c r="B19" s="113"/>
      <c r="C19" s="113"/>
      <c r="D19" s="76" t="s">
        <v>14</v>
      </c>
      <c r="E19" s="76"/>
      <c r="F19" s="77"/>
      <c r="G19" s="76"/>
      <c r="H19" s="76"/>
      <c r="I19" s="78">
        <f>SUM(I20:I54)</f>
        <v>142764.57999999999</v>
      </c>
      <c r="J19" s="79">
        <f t="shared" si="0"/>
        <v>3.24602136572495E-2</v>
      </c>
    </row>
    <row r="20" spans="1:10" ht="39" customHeight="1" x14ac:dyDescent="0.2">
      <c r="A20" s="73" t="s">
        <v>1794</v>
      </c>
      <c r="B20" s="73" t="s">
        <v>900</v>
      </c>
      <c r="C20" s="73" t="s">
        <v>35</v>
      </c>
      <c r="D20" s="71" t="s">
        <v>901</v>
      </c>
      <c r="E20" s="73" t="s">
        <v>19</v>
      </c>
      <c r="F20" s="72">
        <v>1060.6099999999999</v>
      </c>
      <c r="G20" s="74">
        <v>3.52</v>
      </c>
      <c r="H20" s="74">
        <f t="shared" ref="H20:H54" si="1">TRUNC(G20 * (1 + 24.84 / 100), 2)</f>
        <v>4.3899999999999997</v>
      </c>
      <c r="I20" s="74">
        <f t="shared" ref="I20:I54" si="2">TRUNC(F20 * H20, 2)</f>
        <v>4656.07</v>
      </c>
      <c r="J20" s="75">
        <f t="shared" si="0"/>
        <v>1.0586451275457099E-3</v>
      </c>
    </row>
    <row r="21" spans="1:10" ht="26.1" customHeight="1" x14ac:dyDescent="0.2">
      <c r="A21" s="73" t="s">
        <v>1795</v>
      </c>
      <c r="B21" s="73" t="s">
        <v>902</v>
      </c>
      <c r="C21" s="73" t="s">
        <v>35</v>
      </c>
      <c r="D21" s="71" t="s">
        <v>903</v>
      </c>
      <c r="E21" s="73" t="s">
        <v>19</v>
      </c>
      <c r="F21" s="72">
        <v>893.47</v>
      </c>
      <c r="G21" s="74">
        <v>7.59</v>
      </c>
      <c r="H21" s="74">
        <f t="shared" si="1"/>
        <v>9.4700000000000006</v>
      </c>
      <c r="I21" s="74">
        <f t="shared" si="2"/>
        <v>8461.16</v>
      </c>
      <c r="J21" s="75">
        <f t="shared" si="0"/>
        <v>1.9238039392416046E-3</v>
      </c>
    </row>
    <row r="22" spans="1:10" ht="24" customHeight="1" x14ac:dyDescent="0.2">
      <c r="A22" s="73" t="s">
        <v>1796</v>
      </c>
      <c r="B22" s="73" t="s">
        <v>904</v>
      </c>
      <c r="C22" s="73" t="s">
        <v>22</v>
      </c>
      <c r="D22" s="71" t="s">
        <v>905</v>
      </c>
      <c r="E22" s="73" t="s">
        <v>44</v>
      </c>
      <c r="F22" s="72">
        <v>250</v>
      </c>
      <c r="G22" s="74">
        <v>12.88</v>
      </c>
      <c r="H22" s="74">
        <f t="shared" si="1"/>
        <v>16.07</v>
      </c>
      <c r="I22" s="74">
        <f t="shared" si="2"/>
        <v>4017.5</v>
      </c>
      <c r="J22" s="75">
        <f t="shared" si="0"/>
        <v>9.1345422210466968E-4</v>
      </c>
    </row>
    <row r="23" spans="1:10" ht="26.1" customHeight="1" x14ac:dyDescent="0.2">
      <c r="A23" s="73" t="s">
        <v>1797</v>
      </c>
      <c r="B23" s="73" t="s">
        <v>906</v>
      </c>
      <c r="C23" s="73" t="s">
        <v>35</v>
      </c>
      <c r="D23" s="71" t="s">
        <v>907</v>
      </c>
      <c r="E23" s="73" t="s">
        <v>19</v>
      </c>
      <c r="F23" s="72">
        <v>635.51</v>
      </c>
      <c r="G23" s="74">
        <v>23.39</v>
      </c>
      <c r="H23" s="74">
        <f t="shared" si="1"/>
        <v>29.2</v>
      </c>
      <c r="I23" s="74">
        <f t="shared" si="2"/>
        <v>18556.89</v>
      </c>
      <c r="J23" s="75">
        <f t="shared" si="0"/>
        <v>4.2192581256084438E-3</v>
      </c>
    </row>
    <row r="24" spans="1:10" ht="26.1" customHeight="1" x14ac:dyDescent="0.2">
      <c r="A24" s="73" t="s">
        <v>1798</v>
      </c>
      <c r="B24" s="73" t="s">
        <v>908</v>
      </c>
      <c r="C24" s="73" t="s">
        <v>35</v>
      </c>
      <c r="D24" s="71" t="s">
        <v>909</v>
      </c>
      <c r="E24" s="73" t="s">
        <v>19</v>
      </c>
      <c r="F24" s="72">
        <v>62.04</v>
      </c>
      <c r="G24" s="74">
        <v>9.65</v>
      </c>
      <c r="H24" s="74">
        <f t="shared" si="1"/>
        <v>12.04</v>
      </c>
      <c r="I24" s="74">
        <f t="shared" si="2"/>
        <v>746.96</v>
      </c>
      <c r="J24" s="75">
        <f t="shared" si="0"/>
        <v>1.6983541151046773E-4</v>
      </c>
    </row>
    <row r="25" spans="1:10" ht="26.1" customHeight="1" x14ac:dyDescent="0.2">
      <c r="A25" s="73" t="s">
        <v>1799</v>
      </c>
      <c r="B25" s="73" t="s">
        <v>910</v>
      </c>
      <c r="C25" s="73" t="s">
        <v>35</v>
      </c>
      <c r="D25" s="71" t="s">
        <v>911</v>
      </c>
      <c r="E25" s="73" t="s">
        <v>19</v>
      </c>
      <c r="F25" s="72">
        <v>150.93</v>
      </c>
      <c r="G25" s="74">
        <v>35.26</v>
      </c>
      <c r="H25" s="74">
        <f t="shared" si="1"/>
        <v>44.01</v>
      </c>
      <c r="I25" s="74">
        <f t="shared" si="2"/>
        <v>6642.42</v>
      </c>
      <c r="J25" s="75">
        <f t="shared" si="0"/>
        <v>1.5102791770983197E-3</v>
      </c>
    </row>
    <row r="26" spans="1:10" ht="24" customHeight="1" x14ac:dyDescent="0.2">
      <c r="A26" s="73" t="s">
        <v>1800</v>
      </c>
      <c r="B26" s="73" t="s">
        <v>912</v>
      </c>
      <c r="C26" s="73" t="s">
        <v>22</v>
      </c>
      <c r="D26" s="71" t="s">
        <v>913</v>
      </c>
      <c r="E26" s="73" t="s">
        <v>664</v>
      </c>
      <c r="F26" s="72">
        <v>5</v>
      </c>
      <c r="G26" s="74">
        <v>132.05000000000001</v>
      </c>
      <c r="H26" s="74">
        <f t="shared" si="1"/>
        <v>164.85</v>
      </c>
      <c r="I26" s="74">
        <f t="shared" si="2"/>
        <v>824.25</v>
      </c>
      <c r="J26" s="75">
        <f t="shared" si="0"/>
        <v>1.8740874737268798E-4</v>
      </c>
    </row>
    <row r="27" spans="1:10" ht="26.1" customHeight="1" x14ac:dyDescent="0.2">
      <c r="A27" s="73" t="s">
        <v>1801</v>
      </c>
      <c r="B27" s="73" t="s">
        <v>914</v>
      </c>
      <c r="C27" s="73" t="s">
        <v>35</v>
      </c>
      <c r="D27" s="71" t="s">
        <v>915</v>
      </c>
      <c r="E27" s="73" t="s">
        <v>48</v>
      </c>
      <c r="F27" s="72">
        <v>40</v>
      </c>
      <c r="G27" s="74">
        <v>1.58</v>
      </c>
      <c r="H27" s="74">
        <f t="shared" si="1"/>
        <v>1.97</v>
      </c>
      <c r="I27" s="74">
        <f t="shared" si="2"/>
        <v>78.8</v>
      </c>
      <c r="J27" s="75">
        <f t="shared" si="0"/>
        <v>1.7916662775817788E-5</v>
      </c>
    </row>
    <row r="28" spans="1:10" ht="26.1" customHeight="1" x14ac:dyDescent="0.2">
      <c r="A28" s="73" t="s">
        <v>1802</v>
      </c>
      <c r="B28" s="73" t="s">
        <v>916</v>
      </c>
      <c r="C28" s="73" t="s">
        <v>35</v>
      </c>
      <c r="D28" s="71" t="s">
        <v>917</v>
      </c>
      <c r="E28" s="73" t="s">
        <v>48</v>
      </c>
      <c r="F28" s="72">
        <v>20</v>
      </c>
      <c r="G28" s="74">
        <v>12.71</v>
      </c>
      <c r="H28" s="74">
        <f t="shared" si="1"/>
        <v>15.86</v>
      </c>
      <c r="I28" s="74">
        <f t="shared" si="2"/>
        <v>317.2</v>
      </c>
      <c r="J28" s="75">
        <f t="shared" si="0"/>
        <v>7.2121388737175164E-5</v>
      </c>
    </row>
    <row r="29" spans="1:10" ht="26.1" customHeight="1" x14ac:dyDescent="0.2">
      <c r="A29" s="73" t="s">
        <v>1803</v>
      </c>
      <c r="B29" s="73" t="s">
        <v>918</v>
      </c>
      <c r="C29" s="73" t="s">
        <v>35</v>
      </c>
      <c r="D29" s="71" t="s">
        <v>919</v>
      </c>
      <c r="E29" s="73" t="s">
        <v>48</v>
      </c>
      <c r="F29" s="72">
        <v>15</v>
      </c>
      <c r="G29" s="74">
        <v>9.27</v>
      </c>
      <c r="H29" s="74">
        <f t="shared" si="1"/>
        <v>11.57</v>
      </c>
      <c r="I29" s="74">
        <f t="shared" si="2"/>
        <v>173.55</v>
      </c>
      <c r="J29" s="75">
        <f t="shared" si="0"/>
        <v>3.9459858182020018E-5</v>
      </c>
    </row>
    <row r="30" spans="1:10" ht="26.1" customHeight="1" x14ac:dyDescent="0.2">
      <c r="A30" s="73" t="s">
        <v>1804</v>
      </c>
      <c r="B30" s="73" t="s">
        <v>920</v>
      </c>
      <c r="C30" s="73" t="s">
        <v>35</v>
      </c>
      <c r="D30" s="71" t="s">
        <v>921</v>
      </c>
      <c r="E30" s="73" t="s">
        <v>44</v>
      </c>
      <c r="F30" s="72">
        <v>40</v>
      </c>
      <c r="G30" s="74">
        <v>34.67</v>
      </c>
      <c r="H30" s="74">
        <f t="shared" si="1"/>
        <v>43.28</v>
      </c>
      <c r="I30" s="74">
        <f t="shared" si="2"/>
        <v>1731.2</v>
      </c>
      <c r="J30" s="75">
        <f t="shared" si="0"/>
        <v>3.9362089590730658E-4</v>
      </c>
    </row>
    <row r="31" spans="1:10" ht="26.1" customHeight="1" x14ac:dyDescent="0.2">
      <c r="A31" s="73" t="s">
        <v>1805</v>
      </c>
      <c r="B31" s="73" t="s">
        <v>922</v>
      </c>
      <c r="C31" s="73" t="s">
        <v>923</v>
      </c>
      <c r="D31" s="71" t="s">
        <v>924</v>
      </c>
      <c r="E31" s="73" t="s">
        <v>925</v>
      </c>
      <c r="F31" s="72">
        <v>434.59</v>
      </c>
      <c r="G31" s="74">
        <v>6.4</v>
      </c>
      <c r="H31" s="74">
        <f t="shared" si="1"/>
        <v>7.98</v>
      </c>
      <c r="I31" s="74">
        <f t="shared" si="2"/>
        <v>3468.02</v>
      </c>
      <c r="J31" s="75">
        <f t="shared" si="0"/>
        <v>7.8851960456588336E-4</v>
      </c>
    </row>
    <row r="32" spans="1:10" ht="24" customHeight="1" x14ac:dyDescent="0.2">
      <c r="A32" s="73" t="s">
        <v>1806</v>
      </c>
      <c r="B32" s="73" t="s">
        <v>926</v>
      </c>
      <c r="C32" s="73" t="s">
        <v>288</v>
      </c>
      <c r="D32" s="71" t="s">
        <v>927</v>
      </c>
      <c r="E32" s="73" t="s">
        <v>19</v>
      </c>
      <c r="F32" s="72">
        <v>702.1</v>
      </c>
      <c r="G32" s="74">
        <v>15.47</v>
      </c>
      <c r="H32" s="74">
        <f t="shared" si="1"/>
        <v>19.309999999999999</v>
      </c>
      <c r="I32" s="74">
        <f t="shared" si="2"/>
        <v>13557.55</v>
      </c>
      <c r="J32" s="75">
        <f t="shared" si="0"/>
        <v>3.08256410426762E-3</v>
      </c>
    </row>
    <row r="33" spans="1:10" ht="24" customHeight="1" x14ac:dyDescent="0.2">
      <c r="A33" s="73" t="s">
        <v>1807</v>
      </c>
      <c r="B33" s="73" t="s">
        <v>21</v>
      </c>
      <c r="C33" s="73" t="s">
        <v>22</v>
      </c>
      <c r="D33" s="71" t="s">
        <v>23</v>
      </c>
      <c r="E33" s="73" t="s">
        <v>19</v>
      </c>
      <c r="F33" s="72">
        <v>20</v>
      </c>
      <c r="G33" s="74">
        <v>31.98</v>
      </c>
      <c r="H33" s="74">
        <f t="shared" si="1"/>
        <v>39.92</v>
      </c>
      <c r="I33" s="74">
        <f t="shared" si="2"/>
        <v>798.4</v>
      </c>
      <c r="J33" s="75">
        <f t="shared" si="0"/>
        <v>1.8153126345447871E-4</v>
      </c>
    </row>
    <row r="34" spans="1:10" ht="39" customHeight="1" x14ac:dyDescent="0.2">
      <c r="A34" s="73" t="s">
        <v>1808</v>
      </c>
      <c r="B34" s="73" t="s">
        <v>928</v>
      </c>
      <c r="C34" s="73" t="s">
        <v>35</v>
      </c>
      <c r="D34" s="71" t="s">
        <v>929</v>
      </c>
      <c r="E34" s="73" t="s">
        <v>54</v>
      </c>
      <c r="F34" s="72">
        <v>14.6</v>
      </c>
      <c r="G34" s="74">
        <v>295.52</v>
      </c>
      <c r="H34" s="74">
        <f t="shared" si="1"/>
        <v>368.92</v>
      </c>
      <c r="I34" s="74">
        <f t="shared" si="2"/>
        <v>5386.23</v>
      </c>
      <c r="J34" s="75">
        <f t="shared" si="0"/>
        <v>1.2246607429313838E-3</v>
      </c>
    </row>
    <row r="35" spans="1:10" ht="39" customHeight="1" x14ac:dyDescent="0.2">
      <c r="A35" s="73" t="s">
        <v>1809</v>
      </c>
      <c r="B35" s="73" t="s">
        <v>930</v>
      </c>
      <c r="C35" s="73" t="s">
        <v>35</v>
      </c>
      <c r="D35" s="71" t="s">
        <v>931</v>
      </c>
      <c r="E35" s="73" t="s">
        <v>48</v>
      </c>
      <c r="F35" s="72">
        <v>13</v>
      </c>
      <c r="G35" s="74">
        <v>123.87</v>
      </c>
      <c r="H35" s="74">
        <f t="shared" si="1"/>
        <v>154.63</v>
      </c>
      <c r="I35" s="74">
        <f t="shared" si="2"/>
        <v>2010.19</v>
      </c>
      <c r="J35" s="75">
        <f t="shared" si="0"/>
        <v>4.5705452214874571E-4</v>
      </c>
    </row>
    <row r="36" spans="1:10" ht="39" customHeight="1" x14ac:dyDescent="0.2">
      <c r="A36" s="73" t="s">
        <v>1810</v>
      </c>
      <c r="B36" s="73" t="s">
        <v>932</v>
      </c>
      <c r="C36" s="73" t="s">
        <v>35</v>
      </c>
      <c r="D36" s="71" t="s">
        <v>933</v>
      </c>
      <c r="E36" s="73" t="s">
        <v>48</v>
      </c>
      <c r="F36" s="72">
        <v>4</v>
      </c>
      <c r="G36" s="74">
        <v>69.540000000000006</v>
      </c>
      <c r="H36" s="74">
        <f t="shared" si="1"/>
        <v>86.81</v>
      </c>
      <c r="I36" s="74">
        <f t="shared" si="2"/>
        <v>347.24</v>
      </c>
      <c r="J36" s="75">
        <f t="shared" si="0"/>
        <v>7.8951547998413313E-5</v>
      </c>
    </row>
    <row r="37" spans="1:10" ht="24" customHeight="1" x14ac:dyDescent="0.2">
      <c r="A37" s="73" t="s">
        <v>1811</v>
      </c>
      <c r="B37" s="73" t="s">
        <v>934</v>
      </c>
      <c r="C37" s="73" t="s">
        <v>22</v>
      </c>
      <c r="D37" s="71" t="s">
        <v>935</v>
      </c>
      <c r="E37" s="73" t="s">
        <v>44</v>
      </c>
      <c r="F37" s="72">
        <v>112.4</v>
      </c>
      <c r="G37" s="74">
        <v>64.48</v>
      </c>
      <c r="H37" s="74">
        <f t="shared" si="1"/>
        <v>80.489999999999995</v>
      </c>
      <c r="I37" s="74">
        <f t="shared" si="2"/>
        <v>9047.07</v>
      </c>
      <c r="J37" s="75">
        <f t="shared" si="0"/>
        <v>2.0570216027819524E-3</v>
      </c>
    </row>
    <row r="38" spans="1:10" ht="24" customHeight="1" x14ac:dyDescent="0.2">
      <c r="A38" s="73" t="s">
        <v>1812</v>
      </c>
      <c r="B38" s="73" t="s">
        <v>934</v>
      </c>
      <c r="C38" s="73" t="s">
        <v>22</v>
      </c>
      <c r="D38" s="71" t="s">
        <v>936</v>
      </c>
      <c r="E38" s="73" t="s">
        <v>44</v>
      </c>
      <c r="F38" s="72">
        <v>74.56</v>
      </c>
      <c r="G38" s="74">
        <v>64.48</v>
      </c>
      <c r="H38" s="74">
        <f t="shared" si="1"/>
        <v>80.489999999999995</v>
      </c>
      <c r="I38" s="74">
        <f t="shared" si="2"/>
        <v>6001.33</v>
      </c>
      <c r="J38" s="75">
        <f t="shared" si="0"/>
        <v>1.3645153022385605E-3</v>
      </c>
    </row>
    <row r="39" spans="1:10" ht="24" customHeight="1" x14ac:dyDescent="0.2">
      <c r="A39" s="73" t="s">
        <v>1813</v>
      </c>
      <c r="B39" s="73" t="s">
        <v>937</v>
      </c>
      <c r="C39" s="73" t="s">
        <v>22</v>
      </c>
      <c r="D39" s="71" t="s">
        <v>938</v>
      </c>
      <c r="E39" s="73" t="s">
        <v>664</v>
      </c>
      <c r="F39" s="72">
        <v>182.96</v>
      </c>
      <c r="G39" s="74">
        <v>25.77</v>
      </c>
      <c r="H39" s="74">
        <f t="shared" si="1"/>
        <v>32.17</v>
      </c>
      <c r="I39" s="74">
        <f t="shared" si="2"/>
        <v>5885.82</v>
      </c>
      <c r="J39" s="75">
        <f t="shared" si="0"/>
        <v>1.3382519301924347E-3</v>
      </c>
    </row>
    <row r="40" spans="1:10" ht="24" customHeight="1" x14ac:dyDescent="0.2">
      <c r="A40" s="73" t="s">
        <v>1814</v>
      </c>
      <c r="B40" s="73" t="s">
        <v>937</v>
      </c>
      <c r="C40" s="73" t="s">
        <v>22</v>
      </c>
      <c r="D40" s="71" t="s">
        <v>939</v>
      </c>
      <c r="E40" s="73" t="s">
        <v>664</v>
      </c>
      <c r="F40" s="72">
        <v>88.35</v>
      </c>
      <c r="G40" s="74">
        <v>25.77</v>
      </c>
      <c r="H40" s="74">
        <f t="shared" si="1"/>
        <v>32.17</v>
      </c>
      <c r="I40" s="74">
        <f t="shared" si="2"/>
        <v>2842.21</v>
      </c>
      <c r="J40" s="75">
        <f t="shared" si="0"/>
        <v>6.4622992522915079E-4</v>
      </c>
    </row>
    <row r="41" spans="1:10" ht="24" customHeight="1" x14ac:dyDescent="0.2">
      <c r="A41" s="73" t="s">
        <v>1815</v>
      </c>
      <c r="B41" s="73" t="s">
        <v>937</v>
      </c>
      <c r="C41" s="73" t="s">
        <v>22</v>
      </c>
      <c r="D41" s="71" t="s">
        <v>940</v>
      </c>
      <c r="E41" s="73" t="s">
        <v>664</v>
      </c>
      <c r="F41" s="72">
        <v>148.85</v>
      </c>
      <c r="G41" s="74">
        <v>25.77</v>
      </c>
      <c r="H41" s="74">
        <f t="shared" si="1"/>
        <v>32.17</v>
      </c>
      <c r="I41" s="74">
        <f t="shared" si="2"/>
        <v>4788.5</v>
      </c>
      <c r="J41" s="75">
        <f t="shared" si="0"/>
        <v>1.0887555799746634E-3</v>
      </c>
    </row>
    <row r="42" spans="1:10" ht="24" customHeight="1" x14ac:dyDescent="0.2">
      <c r="A42" s="73" t="s">
        <v>1816</v>
      </c>
      <c r="B42" s="73" t="s">
        <v>941</v>
      </c>
      <c r="C42" s="73" t="s">
        <v>17</v>
      </c>
      <c r="D42" s="71" t="s">
        <v>942</v>
      </c>
      <c r="E42" s="73" t="s">
        <v>19</v>
      </c>
      <c r="F42" s="72">
        <v>95.4</v>
      </c>
      <c r="G42" s="74">
        <v>74.040000000000006</v>
      </c>
      <c r="H42" s="74">
        <f t="shared" si="1"/>
        <v>92.43</v>
      </c>
      <c r="I42" s="74">
        <f t="shared" si="2"/>
        <v>8817.82</v>
      </c>
      <c r="J42" s="75">
        <f t="shared" si="0"/>
        <v>2.0048973014957058E-3</v>
      </c>
    </row>
    <row r="43" spans="1:10" ht="26.1" customHeight="1" x14ac:dyDescent="0.2">
      <c r="A43" s="73" t="s">
        <v>1817</v>
      </c>
      <c r="B43" s="73" t="s">
        <v>943</v>
      </c>
      <c r="C43" s="73" t="s">
        <v>22</v>
      </c>
      <c r="D43" s="71" t="s">
        <v>944</v>
      </c>
      <c r="E43" s="73" t="s">
        <v>19</v>
      </c>
      <c r="F43" s="72">
        <v>269.79000000000002</v>
      </c>
      <c r="G43" s="74">
        <v>40.21</v>
      </c>
      <c r="H43" s="74">
        <f t="shared" si="1"/>
        <v>50.19</v>
      </c>
      <c r="I43" s="74">
        <f t="shared" si="2"/>
        <v>13540.76</v>
      </c>
      <c r="J43" s="75">
        <f t="shared" si="0"/>
        <v>3.078746581830996E-3</v>
      </c>
    </row>
    <row r="44" spans="1:10" ht="26.1" customHeight="1" x14ac:dyDescent="0.2">
      <c r="A44" s="73" t="s">
        <v>1818</v>
      </c>
      <c r="B44" s="73" t="s">
        <v>945</v>
      </c>
      <c r="C44" s="73" t="s">
        <v>35</v>
      </c>
      <c r="D44" s="71" t="s">
        <v>946</v>
      </c>
      <c r="E44" s="73" t="s">
        <v>44</v>
      </c>
      <c r="F44" s="72">
        <v>1000</v>
      </c>
      <c r="G44" s="74">
        <v>0.75</v>
      </c>
      <c r="H44" s="74">
        <f t="shared" si="1"/>
        <v>0.93</v>
      </c>
      <c r="I44" s="74">
        <f t="shared" si="2"/>
        <v>930</v>
      </c>
      <c r="J44" s="75">
        <f t="shared" si="0"/>
        <v>2.1145299976536223E-4</v>
      </c>
    </row>
    <row r="45" spans="1:10" ht="26.1" customHeight="1" x14ac:dyDescent="0.2">
      <c r="A45" s="73" t="s">
        <v>1819</v>
      </c>
      <c r="B45" s="73" t="s">
        <v>947</v>
      </c>
      <c r="C45" s="73" t="s">
        <v>35</v>
      </c>
      <c r="D45" s="71" t="s">
        <v>948</v>
      </c>
      <c r="E45" s="73" t="s">
        <v>48</v>
      </c>
      <c r="F45" s="72">
        <v>27</v>
      </c>
      <c r="G45" s="74">
        <v>0.75</v>
      </c>
      <c r="H45" s="74">
        <f t="shared" si="1"/>
        <v>0.93</v>
      </c>
      <c r="I45" s="74">
        <f t="shared" si="2"/>
        <v>25.11</v>
      </c>
      <c r="J45" s="75">
        <f t="shared" si="0"/>
        <v>5.7092309936647798E-6</v>
      </c>
    </row>
    <row r="46" spans="1:10" ht="26.1" customHeight="1" x14ac:dyDescent="0.2">
      <c r="A46" s="73" t="s">
        <v>1820</v>
      </c>
      <c r="B46" s="73" t="s">
        <v>949</v>
      </c>
      <c r="C46" s="73" t="s">
        <v>35</v>
      </c>
      <c r="D46" s="71" t="s">
        <v>950</v>
      </c>
      <c r="E46" s="73" t="s">
        <v>48</v>
      </c>
      <c r="F46" s="72">
        <v>142</v>
      </c>
      <c r="G46" s="74">
        <v>1.45</v>
      </c>
      <c r="H46" s="74">
        <f t="shared" si="1"/>
        <v>1.81</v>
      </c>
      <c r="I46" s="74">
        <f t="shared" si="2"/>
        <v>257.02</v>
      </c>
      <c r="J46" s="75">
        <f t="shared" si="0"/>
        <v>5.8438333333003654E-5</v>
      </c>
    </row>
    <row r="47" spans="1:10" ht="39" customHeight="1" x14ac:dyDescent="0.2">
      <c r="A47" s="73" t="s">
        <v>1821</v>
      </c>
      <c r="B47" s="73" t="s">
        <v>928</v>
      </c>
      <c r="C47" s="73" t="s">
        <v>35</v>
      </c>
      <c r="D47" s="71" t="s">
        <v>951</v>
      </c>
      <c r="E47" s="73" t="s">
        <v>54</v>
      </c>
      <c r="F47" s="72">
        <v>5.12</v>
      </c>
      <c r="G47" s="74">
        <v>295.52</v>
      </c>
      <c r="H47" s="74">
        <f t="shared" si="1"/>
        <v>368.92</v>
      </c>
      <c r="I47" s="74">
        <f t="shared" si="2"/>
        <v>1888.87</v>
      </c>
      <c r="J47" s="75">
        <f t="shared" si="0"/>
        <v>4.2947013727612877E-4</v>
      </c>
    </row>
    <row r="48" spans="1:10" ht="26.1" customHeight="1" x14ac:dyDescent="0.2">
      <c r="A48" s="73" t="s">
        <v>1822</v>
      </c>
      <c r="B48" s="73" t="s">
        <v>952</v>
      </c>
      <c r="C48" s="73" t="s">
        <v>35</v>
      </c>
      <c r="D48" s="71" t="s">
        <v>953</v>
      </c>
      <c r="E48" s="73" t="s">
        <v>54</v>
      </c>
      <c r="F48" s="72">
        <v>14.88</v>
      </c>
      <c r="G48" s="74">
        <v>56.97</v>
      </c>
      <c r="H48" s="74">
        <f t="shared" si="1"/>
        <v>71.12</v>
      </c>
      <c r="I48" s="74">
        <f t="shared" si="2"/>
        <v>1058.26</v>
      </c>
      <c r="J48" s="75">
        <f t="shared" si="0"/>
        <v>2.4061532422762607E-4</v>
      </c>
    </row>
    <row r="49" spans="1:10" ht="26.1" customHeight="1" x14ac:dyDescent="0.2">
      <c r="A49" s="73" t="s">
        <v>1823</v>
      </c>
      <c r="B49" s="73" t="s">
        <v>952</v>
      </c>
      <c r="C49" s="73" t="s">
        <v>35</v>
      </c>
      <c r="D49" s="71" t="s">
        <v>954</v>
      </c>
      <c r="E49" s="73" t="s">
        <v>54</v>
      </c>
      <c r="F49" s="72">
        <v>19.14</v>
      </c>
      <c r="G49" s="74">
        <v>56.97</v>
      </c>
      <c r="H49" s="74">
        <f t="shared" si="1"/>
        <v>71.12</v>
      </c>
      <c r="I49" s="74">
        <f t="shared" si="2"/>
        <v>1361.23</v>
      </c>
      <c r="J49" s="75">
        <f t="shared" si="0"/>
        <v>3.0950125469957426E-4</v>
      </c>
    </row>
    <row r="50" spans="1:10" ht="26.1" customHeight="1" x14ac:dyDescent="0.2">
      <c r="A50" s="73" t="s">
        <v>1824</v>
      </c>
      <c r="B50" s="73" t="s">
        <v>955</v>
      </c>
      <c r="C50" s="73" t="s">
        <v>923</v>
      </c>
      <c r="D50" s="71" t="s">
        <v>956</v>
      </c>
      <c r="E50" s="73" t="s">
        <v>925</v>
      </c>
      <c r="F50" s="72">
        <v>368.36</v>
      </c>
      <c r="G50" s="74">
        <v>15.87</v>
      </c>
      <c r="H50" s="74">
        <f t="shared" si="1"/>
        <v>19.809999999999999</v>
      </c>
      <c r="I50" s="74">
        <f t="shared" si="2"/>
        <v>7297.21</v>
      </c>
      <c r="J50" s="75">
        <f t="shared" si="0"/>
        <v>1.6591580047503214E-3</v>
      </c>
    </row>
    <row r="51" spans="1:10" ht="24" customHeight="1" x14ac:dyDescent="0.2">
      <c r="A51" s="73" t="s">
        <v>1825</v>
      </c>
      <c r="B51" s="73" t="s">
        <v>957</v>
      </c>
      <c r="C51" s="73" t="s">
        <v>22</v>
      </c>
      <c r="D51" s="71" t="s">
        <v>958</v>
      </c>
      <c r="E51" s="73" t="s">
        <v>664</v>
      </c>
      <c r="F51" s="72">
        <v>395.05</v>
      </c>
      <c r="G51" s="74">
        <v>5.37</v>
      </c>
      <c r="H51" s="74">
        <f t="shared" si="1"/>
        <v>6.7</v>
      </c>
      <c r="I51" s="74">
        <f t="shared" si="2"/>
        <v>2646.83</v>
      </c>
      <c r="J51" s="75">
        <f t="shared" si="0"/>
        <v>6.0180660577306851E-4</v>
      </c>
    </row>
    <row r="52" spans="1:10" ht="26.1" customHeight="1" x14ac:dyDescent="0.2">
      <c r="A52" s="73" t="s">
        <v>1826</v>
      </c>
      <c r="B52" s="73" t="s">
        <v>955</v>
      </c>
      <c r="C52" s="73" t="s">
        <v>923</v>
      </c>
      <c r="D52" s="71" t="s">
        <v>959</v>
      </c>
      <c r="E52" s="73" t="s">
        <v>925</v>
      </c>
      <c r="F52" s="72">
        <v>47.12</v>
      </c>
      <c r="G52" s="74">
        <v>15.87</v>
      </c>
      <c r="H52" s="74">
        <f t="shared" si="1"/>
        <v>19.809999999999999</v>
      </c>
      <c r="I52" s="74">
        <f t="shared" si="2"/>
        <v>933.44</v>
      </c>
      <c r="J52" s="75">
        <f t="shared" si="0"/>
        <v>2.1223514849567714E-4</v>
      </c>
    </row>
    <row r="53" spans="1:10" ht="39" customHeight="1" x14ac:dyDescent="0.2">
      <c r="A53" s="73" t="s">
        <v>1827</v>
      </c>
      <c r="B53" s="73" t="s">
        <v>928</v>
      </c>
      <c r="C53" s="73" t="s">
        <v>35</v>
      </c>
      <c r="D53" s="71" t="s">
        <v>960</v>
      </c>
      <c r="E53" s="73" t="s">
        <v>54</v>
      </c>
      <c r="F53" s="72">
        <v>7.66</v>
      </c>
      <c r="G53" s="74">
        <v>295.52</v>
      </c>
      <c r="H53" s="74">
        <f t="shared" si="1"/>
        <v>368.92</v>
      </c>
      <c r="I53" s="74">
        <f t="shared" si="2"/>
        <v>2825.92</v>
      </c>
      <c r="J53" s="75">
        <f t="shared" si="0"/>
        <v>6.4252608720100264E-4</v>
      </c>
    </row>
    <row r="54" spans="1:10" ht="26.1" customHeight="1" x14ac:dyDescent="0.2">
      <c r="A54" s="73" t="s">
        <v>1828</v>
      </c>
      <c r="B54" s="73" t="s">
        <v>961</v>
      </c>
      <c r="C54" s="73" t="s">
        <v>35</v>
      </c>
      <c r="D54" s="71" t="s">
        <v>962</v>
      </c>
      <c r="E54" s="73" t="s">
        <v>54</v>
      </c>
      <c r="F54" s="72">
        <v>2.4</v>
      </c>
      <c r="G54" s="74">
        <v>281.55</v>
      </c>
      <c r="H54" s="74">
        <f t="shared" si="1"/>
        <v>351.48</v>
      </c>
      <c r="I54" s="74">
        <f t="shared" si="2"/>
        <v>843.55</v>
      </c>
      <c r="J54" s="75">
        <f t="shared" si="0"/>
        <v>1.9179696553986162E-4</v>
      </c>
    </row>
    <row r="55" spans="1:10" ht="24" customHeight="1" x14ac:dyDescent="0.2">
      <c r="A55" s="113" t="s">
        <v>1829</v>
      </c>
      <c r="B55" s="113"/>
      <c r="C55" s="113"/>
      <c r="D55" s="76" t="s">
        <v>963</v>
      </c>
      <c r="E55" s="76"/>
      <c r="F55" s="77"/>
      <c r="G55" s="76"/>
      <c r="H55" s="76"/>
      <c r="I55" s="78">
        <f>SUM(I56)</f>
        <v>3909.6</v>
      </c>
      <c r="J55" s="79">
        <f t="shared" si="0"/>
        <v>8.8892112675554853E-4</v>
      </c>
    </row>
    <row r="56" spans="1:10" ht="51.95" customHeight="1" x14ac:dyDescent="0.2">
      <c r="A56" s="73" t="s">
        <v>1830</v>
      </c>
      <c r="B56" s="73" t="s">
        <v>964</v>
      </c>
      <c r="C56" s="73" t="s">
        <v>35</v>
      </c>
      <c r="D56" s="71" t="s">
        <v>965</v>
      </c>
      <c r="E56" s="73" t="s">
        <v>54</v>
      </c>
      <c r="F56" s="72">
        <v>360</v>
      </c>
      <c r="G56" s="74">
        <v>8.6999999999999993</v>
      </c>
      <c r="H56" s="74">
        <f>TRUNC(G56 * (1 + 24.84 / 100), 2)</f>
        <v>10.86</v>
      </c>
      <c r="I56" s="74">
        <f>TRUNC(F56 * H56, 2)</f>
        <v>3909.6</v>
      </c>
      <c r="J56" s="75">
        <f t="shared" si="0"/>
        <v>8.8892112675554853E-4</v>
      </c>
    </row>
    <row r="57" spans="1:10" ht="12" customHeight="1" x14ac:dyDescent="0.2">
      <c r="A57" s="166"/>
      <c r="B57" s="167"/>
      <c r="C57" s="167"/>
      <c r="D57" s="167"/>
      <c r="E57" s="167"/>
      <c r="F57" s="167"/>
      <c r="G57" s="167"/>
      <c r="H57" s="167"/>
      <c r="I57" s="167"/>
      <c r="J57" s="168"/>
    </row>
    <row r="58" spans="1:10" ht="24" customHeight="1" x14ac:dyDescent="0.2">
      <c r="A58" s="169" t="s">
        <v>1792</v>
      </c>
      <c r="B58" s="170"/>
      <c r="C58" s="170"/>
      <c r="D58" s="170"/>
      <c r="E58" s="170"/>
      <c r="F58" s="170"/>
      <c r="G58" s="170"/>
      <c r="H58" s="171"/>
      <c r="I58" s="30">
        <f>I55+I19+I15+I10</f>
        <v>218832</v>
      </c>
      <c r="J58" s="31">
        <f>I58 / $H$510</f>
        <v>4.9755572951240591E-2</v>
      </c>
    </row>
    <row r="59" spans="1:10" ht="5.0999999999999996" customHeight="1" x14ac:dyDescent="0.2">
      <c r="A59" s="172"/>
      <c r="B59" s="173"/>
      <c r="C59" s="173"/>
      <c r="D59" s="173"/>
      <c r="E59" s="173"/>
      <c r="F59" s="173"/>
      <c r="G59" s="173"/>
      <c r="H59" s="173"/>
      <c r="I59" s="173"/>
      <c r="J59" s="174"/>
    </row>
    <row r="60" spans="1:10" ht="24" customHeight="1" x14ac:dyDescent="0.2">
      <c r="A60" s="113" t="s">
        <v>24</v>
      </c>
      <c r="B60" s="113"/>
      <c r="C60" s="113"/>
      <c r="D60" s="76" t="s">
        <v>870</v>
      </c>
      <c r="E60" s="76"/>
      <c r="F60" s="77"/>
      <c r="G60" s="76"/>
      <c r="H60" s="76"/>
      <c r="I60" s="78"/>
      <c r="J60" s="79"/>
    </row>
    <row r="61" spans="1:10" ht="39" customHeight="1" x14ac:dyDescent="0.2">
      <c r="A61" s="73" t="s">
        <v>26</v>
      </c>
      <c r="B61" s="73" t="s">
        <v>966</v>
      </c>
      <c r="C61" s="73" t="s">
        <v>22</v>
      </c>
      <c r="D61" s="71" t="s">
        <v>967</v>
      </c>
      <c r="E61" s="73" t="s">
        <v>54</v>
      </c>
      <c r="F61" s="72">
        <v>780</v>
      </c>
      <c r="G61" s="74">
        <v>82.71</v>
      </c>
      <c r="H61" s="74">
        <f>TRUNC(G61 * (1 + 24.84 / 100), 2)</f>
        <v>103.25</v>
      </c>
      <c r="I61" s="74">
        <f>TRUNC(F61 * H61, 2)</f>
        <v>80535</v>
      </c>
      <c r="J61" s="75">
        <f>I61 / $H$510</f>
        <v>1.8311147673229514E-2</v>
      </c>
    </row>
    <row r="62" spans="1:10" ht="78" customHeight="1" x14ac:dyDescent="0.2">
      <c r="A62" s="73" t="s">
        <v>49</v>
      </c>
      <c r="B62" s="73" t="s">
        <v>968</v>
      </c>
      <c r="C62" s="73" t="s">
        <v>35</v>
      </c>
      <c r="D62" s="71" t="s">
        <v>969</v>
      </c>
      <c r="E62" s="73" t="s">
        <v>54</v>
      </c>
      <c r="F62" s="72">
        <v>14</v>
      </c>
      <c r="G62" s="74">
        <v>18.52</v>
      </c>
      <c r="H62" s="74">
        <f>TRUNC(G62 * (1 + 24.84 / 100), 2)</f>
        <v>23.12</v>
      </c>
      <c r="I62" s="74">
        <f>TRUNC(F62 * H62, 2)</f>
        <v>323.68</v>
      </c>
      <c r="J62" s="75">
        <f>I62 / $H$510</f>
        <v>7.3594738671024142E-5</v>
      </c>
    </row>
    <row r="63" spans="1:10" ht="26.1" customHeight="1" x14ac:dyDescent="0.2">
      <c r="A63" s="73" t="s">
        <v>76</v>
      </c>
      <c r="B63" s="73" t="s">
        <v>970</v>
      </c>
      <c r="C63" s="73" t="s">
        <v>35</v>
      </c>
      <c r="D63" s="71" t="s">
        <v>971</v>
      </c>
      <c r="E63" s="73" t="s">
        <v>54</v>
      </c>
      <c r="F63" s="72">
        <v>37.5</v>
      </c>
      <c r="G63" s="74">
        <v>84.97</v>
      </c>
      <c r="H63" s="74">
        <f>TRUNC(G63 * (1 + 24.84 / 100), 2)</f>
        <v>106.07</v>
      </c>
      <c r="I63" s="74">
        <f>TRUNC(F63 * H63, 2)</f>
        <v>3977.62</v>
      </c>
      <c r="J63" s="75">
        <f>I63 / $H$510</f>
        <v>9.043867536846238E-4</v>
      </c>
    </row>
    <row r="64" spans="1:10" ht="24" customHeight="1" x14ac:dyDescent="0.2">
      <c r="A64" s="73" t="s">
        <v>95</v>
      </c>
      <c r="B64" s="73" t="s">
        <v>972</v>
      </c>
      <c r="C64" s="73" t="s">
        <v>35</v>
      </c>
      <c r="D64" s="71" t="s">
        <v>973</v>
      </c>
      <c r="E64" s="73" t="s">
        <v>54</v>
      </c>
      <c r="F64" s="72">
        <v>25.6</v>
      </c>
      <c r="G64" s="74">
        <v>51.52</v>
      </c>
      <c r="H64" s="74">
        <f>TRUNC(G64 * (1 + 24.84 / 100), 2)</f>
        <v>64.31</v>
      </c>
      <c r="I64" s="74">
        <f>TRUNC(F64 * H64, 2)</f>
        <v>1646.33</v>
      </c>
      <c r="J64" s="75">
        <f>I64 / $H$510</f>
        <v>3.7432410441259011E-4</v>
      </c>
    </row>
    <row r="65" spans="1:10" ht="12" customHeight="1" x14ac:dyDescent="0.2">
      <c r="A65" s="166"/>
      <c r="B65" s="167"/>
      <c r="C65" s="167"/>
      <c r="D65" s="167"/>
      <c r="E65" s="167"/>
      <c r="F65" s="167"/>
      <c r="G65" s="167"/>
      <c r="H65" s="167"/>
      <c r="I65" s="167"/>
      <c r="J65" s="168"/>
    </row>
    <row r="66" spans="1:10" ht="24" customHeight="1" x14ac:dyDescent="0.2">
      <c r="A66" s="169" t="s">
        <v>1792</v>
      </c>
      <c r="B66" s="170"/>
      <c r="C66" s="170"/>
      <c r="D66" s="170"/>
      <c r="E66" s="170"/>
      <c r="F66" s="170"/>
      <c r="G66" s="170"/>
      <c r="H66" s="171"/>
      <c r="I66" s="30">
        <f>SUM(I61:I64)</f>
        <v>86482.62999999999</v>
      </c>
      <c r="J66" s="31">
        <f>I66 / $H$510</f>
        <v>1.9663453269997751E-2</v>
      </c>
    </row>
    <row r="67" spans="1:10" ht="5.0999999999999996" customHeight="1" x14ac:dyDescent="0.2">
      <c r="A67" s="172"/>
      <c r="B67" s="173"/>
      <c r="C67" s="173"/>
      <c r="D67" s="173"/>
      <c r="E67" s="173"/>
      <c r="F67" s="173"/>
      <c r="G67" s="173"/>
      <c r="H67" s="173"/>
      <c r="I67" s="173"/>
      <c r="J67" s="174"/>
    </row>
    <row r="68" spans="1:10" ht="24" customHeight="1" x14ac:dyDescent="0.2">
      <c r="A68" s="112" t="s">
        <v>130</v>
      </c>
      <c r="B68" s="112"/>
      <c r="C68" s="112"/>
      <c r="D68" s="84" t="s">
        <v>25</v>
      </c>
      <c r="E68" s="84"/>
      <c r="F68" s="85"/>
      <c r="G68" s="84"/>
      <c r="H68" s="84"/>
      <c r="I68" s="86">
        <v>35132.67</v>
      </c>
      <c r="J68" s="87">
        <f t="shared" ref="J68:J73" si="3">I68 / $H$510</f>
        <v>7.9880736142651058E-3</v>
      </c>
    </row>
    <row r="69" spans="1:10" ht="24" customHeight="1" x14ac:dyDescent="0.2">
      <c r="A69" s="113" t="s">
        <v>132</v>
      </c>
      <c r="B69" s="113"/>
      <c r="C69" s="113"/>
      <c r="D69" s="76" t="s">
        <v>974</v>
      </c>
      <c r="E69" s="76"/>
      <c r="F69" s="77"/>
      <c r="G69" s="76"/>
      <c r="H69" s="76"/>
      <c r="I69" s="78">
        <f>SUM(I70:I71)</f>
        <v>18657</v>
      </c>
      <c r="J69" s="79">
        <f t="shared" si="3"/>
        <v>4.2420200178735091E-3</v>
      </c>
    </row>
    <row r="70" spans="1:10" ht="39" customHeight="1" x14ac:dyDescent="0.2">
      <c r="A70" s="73" t="s">
        <v>134</v>
      </c>
      <c r="B70" s="73" t="s">
        <v>121</v>
      </c>
      <c r="C70" s="73" t="s">
        <v>35</v>
      </c>
      <c r="D70" s="71" t="s">
        <v>975</v>
      </c>
      <c r="E70" s="73" t="s">
        <v>44</v>
      </c>
      <c r="F70" s="72">
        <v>120</v>
      </c>
      <c r="G70" s="74">
        <v>66.52</v>
      </c>
      <c r="H70" s="74">
        <f>TRUNC(G70 * (1 + 24.84 / 100), 2)</f>
        <v>83.04</v>
      </c>
      <c r="I70" s="74">
        <f>TRUNC(F70 * H70, 2)</f>
        <v>9964.7999999999993</v>
      </c>
      <c r="J70" s="75">
        <f t="shared" si="3"/>
        <v>2.2656847871633133E-3</v>
      </c>
    </row>
    <row r="71" spans="1:10" ht="24" customHeight="1" x14ac:dyDescent="0.2">
      <c r="A71" s="73" t="s">
        <v>137</v>
      </c>
      <c r="B71" s="73" t="s">
        <v>976</v>
      </c>
      <c r="C71" s="73" t="s">
        <v>22</v>
      </c>
      <c r="D71" s="71" t="s">
        <v>977</v>
      </c>
      <c r="E71" s="73" t="s">
        <v>978</v>
      </c>
      <c r="F71" s="72">
        <v>2.16</v>
      </c>
      <c r="G71" s="74">
        <v>3223.47</v>
      </c>
      <c r="H71" s="74">
        <f>TRUNC(G71 * (1 + 24.84 / 100), 2)</f>
        <v>4024.17</v>
      </c>
      <c r="I71" s="74">
        <f>TRUNC(F71 * H71, 2)</f>
        <v>8692.2000000000007</v>
      </c>
      <c r="J71" s="75">
        <f t="shared" si="3"/>
        <v>1.9763352307101954E-3</v>
      </c>
    </row>
    <row r="72" spans="1:10" ht="24" customHeight="1" x14ac:dyDescent="0.2">
      <c r="A72" s="113" t="s">
        <v>146</v>
      </c>
      <c r="B72" s="113"/>
      <c r="C72" s="113"/>
      <c r="D72" s="76" t="s">
        <v>979</v>
      </c>
      <c r="E72" s="76"/>
      <c r="F72" s="77"/>
      <c r="G72" s="76"/>
      <c r="H72" s="76"/>
      <c r="I72" s="78">
        <f>SUM(I73)</f>
        <v>16475.669999999998</v>
      </c>
      <c r="J72" s="79">
        <f t="shared" si="3"/>
        <v>3.7460535963915972E-3</v>
      </c>
    </row>
    <row r="73" spans="1:10" ht="24" customHeight="1" x14ac:dyDescent="0.2">
      <c r="A73" s="73" t="s">
        <v>148</v>
      </c>
      <c r="B73" s="73" t="s">
        <v>980</v>
      </c>
      <c r="C73" s="73" t="s">
        <v>22</v>
      </c>
      <c r="D73" s="71" t="s">
        <v>981</v>
      </c>
      <c r="E73" s="73" t="s">
        <v>978</v>
      </c>
      <c r="F73" s="72">
        <v>4.41</v>
      </c>
      <c r="G73" s="74">
        <v>2992.62</v>
      </c>
      <c r="H73" s="74">
        <f>TRUNC(G73 * (1 + 24.84 / 100), 2)</f>
        <v>3735.98</v>
      </c>
      <c r="I73" s="74">
        <f>TRUNC(F73 * H73, 2)</f>
        <v>16475.669999999998</v>
      </c>
      <c r="J73" s="75">
        <f t="shared" si="3"/>
        <v>3.7460535963915972E-3</v>
      </c>
    </row>
    <row r="74" spans="1:10" ht="12" customHeight="1" x14ac:dyDescent="0.2">
      <c r="A74" s="166"/>
      <c r="B74" s="167"/>
      <c r="C74" s="167"/>
      <c r="D74" s="167"/>
      <c r="E74" s="167"/>
      <c r="F74" s="167"/>
      <c r="G74" s="167"/>
      <c r="H74" s="167"/>
      <c r="I74" s="167"/>
      <c r="J74" s="168"/>
    </row>
    <row r="75" spans="1:10" ht="24" customHeight="1" x14ac:dyDescent="0.2">
      <c r="A75" s="169" t="s">
        <v>828</v>
      </c>
      <c r="B75" s="170"/>
      <c r="C75" s="170"/>
      <c r="D75" s="170"/>
      <c r="E75" s="170"/>
      <c r="F75" s="170"/>
      <c r="G75" s="170"/>
      <c r="H75" s="171"/>
      <c r="I75" s="30">
        <f>I72+I69</f>
        <v>35132.67</v>
      </c>
      <c r="J75" s="31">
        <f>I75 / $H$510</f>
        <v>7.9880736142651058E-3</v>
      </c>
    </row>
    <row r="76" spans="1:10" ht="5.0999999999999996" customHeight="1" x14ac:dyDescent="0.2">
      <c r="A76" s="172"/>
      <c r="B76" s="173"/>
      <c r="C76" s="173"/>
      <c r="D76" s="173"/>
      <c r="E76" s="173"/>
      <c r="F76" s="173"/>
      <c r="G76" s="173"/>
      <c r="H76" s="173"/>
      <c r="I76" s="173"/>
      <c r="J76" s="174"/>
    </row>
    <row r="77" spans="1:10" ht="24" customHeight="1" x14ac:dyDescent="0.2">
      <c r="A77" s="112" t="s">
        <v>211</v>
      </c>
      <c r="B77" s="112"/>
      <c r="C77" s="112"/>
      <c r="D77" s="84" t="s">
        <v>131</v>
      </c>
      <c r="E77" s="84"/>
      <c r="F77" s="85"/>
      <c r="G77" s="84"/>
      <c r="H77" s="84"/>
      <c r="I77" s="86"/>
      <c r="J77" s="87"/>
    </row>
    <row r="78" spans="1:10" ht="24" customHeight="1" x14ac:dyDescent="0.2">
      <c r="A78" s="113" t="s">
        <v>213</v>
      </c>
      <c r="B78" s="113"/>
      <c r="C78" s="113"/>
      <c r="D78" s="76" t="s">
        <v>982</v>
      </c>
      <c r="E78" s="76"/>
      <c r="F78" s="77"/>
      <c r="G78" s="76"/>
      <c r="H78" s="76"/>
      <c r="I78" s="78">
        <f>SUM(I79:I80)</f>
        <v>16924.61</v>
      </c>
      <c r="J78" s="79">
        <f>I78 / $H$510</f>
        <v>3.8481285530740294E-3</v>
      </c>
    </row>
    <row r="79" spans="1:10" ht="39" customHeight="1" x14ac:dyDescent="0.2">
      <c r="A79" s="73" t="s">
        <v>214</v>
      </c>
      <c r="B79" s="73" t="s">
        <v>124</v>
      </c>
      <c r="C79" s="73" t="s">
        <v>35</v>
      </c>
      <c r="D79" s="71" t="s">
        <v>983</v>
      </c>
      <c r="E79" s="73" t="s">
        <v>54</v>
      </c>
      <c r="F79" s="72">
        <v>2.52</v>
      </c>
      <c r="G79" s="74">
        <v>3644.37</v>
      </c>
      <c r="H79" s="74">
        <f>TRUNC(G79 * (1 + 24.84 / 100), 2)</f>
        <v>4549.63</v>
      </c>
      <c r="I79" s="74">
        <f>TRUNC(F79 * H79, 2)</f>
        <v>11465.06</v>
      </c>
      <c r="J79" s="75">
        <f>I79 / $H$510</f>
        <v>2.6067971284837246E-3</v>
      </c>
    </row>
    <row r="80" spans="1:10" ht="39" customHeight="1" x14ac:dyDescent="0.2">
      <c r="A80" s="73" t="s">
        <v>984</v>
      </c>
      <c r="B80" s="73" t="s">
        <v>124</v>
      </c>
      <c r="C80" s="73" t="s">
        <v>35</v>
      </c>
      <c r="D80" s="71" t="s">
        <v>985</v>
      </c>
      <c r="E80" s="73" t="s">
        <v>54</v>
      </c>
      <c r="F80" s="72">
        <v>1.2</v>
      </c>
      <c r="G80" s="74">
        <v>3644.37</v>
      </c>
      <c r="H80" s="74">
        <f>TRUNC(G80 * (1 + 24.84 / 100), 2)</f>
        <v>4549.63</v>
      </c>
      <c r="I80" s="74">
        <f>TRUNC(F80 * H80, 2)</f>
        <v>5459.55</v>
      </c>
      <c r="J80" s="75">
        <f>I80 / $H$510</f>
        <v>1.2413314245903048E-3</v>
      </c>
    </row>
    <row r="81" spans="1:10" ht="12" customHeight="1" x14ac:dyDescent="0.2">
      <c r="A81" s="166"/>
      <c r="B81" s="167"/>
      <c r="C81" s="167"/>
      <c r="D81" s="167"/>
      <c r="E81" s="167"/>
      <c r="F81" s="167"/>
      <c r="G81" s="167"/>
      <c r="H81" s="167"/>
      <c r="I81" s="167"/>
      <c r="J81" s="168"/>
    </row>
    <row r="82" spans="1:10" ht="24" customHeight="1" x14ac:dyDescent="0.2">
      <c r="A82" s="169" t="s">
        <v>830</v>
      </c>
      <c r="B82" s="170"/>
      <c r="C82" s="170"/>
      <c r="D82" s="170"/>
      <c r="E82" s="170"/>
      <c r="F82" s="170"/>
      <c r="G82" s="170"/>
      <c r="H82" s="171"/>
      <c r="I82" s="30">
        <f>I78</f>
        <v>16924.61</v>
      </c>
      <c r="J82" s="31">
        <f>I82 / $H$510</f>
        <v>3.8481285530740294E-3</v>
      </c>
    </row>
    <row r="83" spans="1:10" ht="5.0999999999999996" customHeight="1" x14ac:dyDescent="0.2">
      <c r="A83" s="172"/>
      <c r="B83" s="173"/>
      <c r="C83" s="173"/>
      <c r="D83" s="173"/>
      <c r="E83" s="173"/>
      <c r="F83" s="173"/>
      <c r="G83" s="173"/>
      <c r="H83" s="173"/>
      <c r="I83" s="173"/>
      <c r="J83" s="174"/>
    </row>
    <row r="84" spans="1:10" ht="24" customHeight="1" x14ac:dyDescent="0.2">
      <c r="A84" s="112" t="s">
        <v>235</v>
      </c>
      <c r="B84" s="112"/>
      <c r="C84" s="112"/>
      <c r="D84" s="84" t="s">
        <v>236</v>
      </c>
      <c r="E84" s="84"/>
      <c r="F84" s="85"/>
      <c r="G84" s="84"/>
      <c r="H84" s="84"/>
      <c r="I84" s="86"/>
      <c r="J84" s="87"/>
    </row>
    <row r="85" spans="1:10" ht="24" customHeight="1" x14ac:dyDescent="0.2">
      <c r="A85" s="113" t="s">
        <v>237</v>
      </c>
      <c r="B85" s="113"/>
      <c r="C85" s="113"/>
      <c r="D85" s="76" t="s">
        <v>986</v>
      </c>
      <c r="E85" s="76"/>
      <c r="F85" s="77"/>
      <c r="G85" s="76"/>
      <c r="H85" s="76"/>
      <c r="I85" s="78">
        <f>SUM(I86:I90)</f>
        <v>44728.34</v>
      </c>
      <c r="J85" s="79">
        <f t="shared" ref="J85:J98" si="4">I85 / $H$510</f>
        <v>1.0169829750026926E-2</v>
      </c>
    </row>
    <row r="86" spans="1:10" ht="51.95" customHeight="1" x14ac:dyDescent="0.2">
      <c r="A86" s="73" t="s">
        <v>239</v>
      </c>
      <c r="B86" s="73" t="s">
        <v>240</v>
      </c>
      <c r="C86" s="73" t="s">
        <v>35</v>
      </c>
      <c r="D86" s="71" t="s">
        <v>987</v>
      </c>
      <c r="E86" s="73" t="s">
        <v>19</v>
      </c>
      <c r="F86" s="72">
        <v>96.5</v>
      </c>
      <c r="G86" s="74">
        <v>98.8</v>
      </c>
      <c r="H86" s="74">
        <f>TRUNC(G86 * (1 + 24.84 / 100), 2)</f>
        <v>123.34</v>
      </c>
      <c r="I86" s="74">
        <f>TRUNC(F86 * H86, 2)</f>
        <v>11902.31</v>
      </c>
      <c r="J86" s="75">
        <f t="shared" si="4"/>
        <v>2.7062141436959876E-3</v>
      </c>
    </row>
    <row r="87" spans="1:10" ht="51.95" customHeight="1" x14ac:dyDescent="0.2">
      <c r="A87" s="73" t="s">
        <v>242</v>
      </c>
      <c r="B87" s="73" t="s">
        <v>240</v>
      </c>
      <c r="C87" s="73" t="s">
        <v>35</v>
      </c>
      <c r="D87" s="71" t="s">
        <v>988</v>
      </c>
      <c r="E87" s="73" t="s">
        <v>19</v>
      </c>
      <c r="F87" s="72">
        <v>60.4</v>
      </c>
      <c r="G87" s="74">
        <v>98.8</v>
      </c>
      <c r="H87" s="74">
        <f>TRUNC(G87 * (1 + 24.84 / 100), 2)</f>
        <v>123.34</v>
      </c>
      <c r="I87" s="74">
        <f>TRUNC(F87 * H87, 2)</f>
        <v>7449.73</v>
      </c>
      <c r="J87" s="75">
        <f t="shared" si="4"/>
        <v>1.6938362967118409E-3</v>
      </c>
    </row>
    <row r="88" spans="1:10" ht="26.1" customHeight="1" x14ac:dyDescent="0.2">
      <c r="A88" s="73" t="s">
        <v>245</v>
      </c>
      <c r="B88" s="73" t="s">
        <v>989</v>
      </c>
      <c r="C88" s="73" t="s">
        <v>35</v>
      </c>
      <c r="D88" s="71" t="s">
        <v>990</v>
      </c>
      <c r="E88" s="73" t="s">
        <v>44</v>
      </c>
      <c r="F88" s="72">
        <v>80</v>
      </c>
      <c r="G88" s="74">
        <v>86.49</v>
      </c>
      <c r="H88" s="74">
        <f>TRUNC(G88 * (1 + 24.84 / 100), 2)</f>
        <v>107.97</v>
      </c>
      <c r="I88" s="74">
        <f>TRUNC(F88 * H88, 2)</f>
        <v>8637.6</v>
      </c>
      <c r="J88" s="75">
        <f t="shared" si="4"/>
        <v>1.9639208933046161E-3</v>
      </c>
    </row>
    <row r="89" spans="1:10" ht="26.1" customHeight="1" x14ac:dyDescent="0.2">
      <c r="A89" s="73" t="s">
        <v>248</v>
      </c>
      <c r="B89" s="73" t="s">
        <v>243</v>
      </c>
      <c r="C89" s="73" t="s">
        <v>35</v>
      </c>
      <c r="D89" s="71" t="s">
        <v>991</v>
      </c>
      <c r="E89" s="73" t="s">
        <v>44</v>
      </c>
      <c r="F89" s="72">
        <v>25</v>
      </c>
      <c r="G89" s="74">
        <v>7.38</v>
      </c>
      <c r="H89" s="74">
        <f>TRUNC(G89 * (1 + 24.84 / 100), 2)</f>
        <v>9.2100000000000009</v>
      </c>
      <c r="I89" s="74">
        <f>TRUNC(F89 * H89, 2)</f>
        <v>230.25</v>
      </c>
      <c r="J89" s="75">
        <f t="shared" si="4"/>
        <v>5.2351670103198551E-5</v>
      </c>
    </row>
    <row r="90" spans="1:10" ht="39" customHeight="1" x14ac:dyDescent="0.2">
      <c r="A90" s="73" t="s">
        <v>251</v>
      </c>
      <c r="B90" s="73" t="s">
        <v>992</v>
      </c>
      <c r="C90" s="73" t="s">
        <v>35</v>
      </c>
      <c r="D90" s="71" t="s">
        <v>993</v>
      </c>
      <c r="E90" s="73" t="s">
        <v>19</v>
      </c>
      <c r="F90" s="72">
        <v>269.79000000000002</v>
      </c>
      <c r="G90" s="74">
        <v>49.02</v>
      </c>
      <c r="H90" s="74">
        <f>TRUNC(G90 * (1 + 24.84 / 100), 2)</f>
        <v>61.19</v>
      </c>
      <c r="I90" s="74">
        <f>TRUNC(F90 * H90, 2)</f>
        <v>16508.45</v>
      </c>
      <c r="J90" s="75">
        <f t="shared" si="4"/>
        <v>3.7535067462112844E-3</v>
      </c>
    </row>
    <row r="91" spans="1:10" ht="24" customHeight="1" x14ac:dyDescent="0.2">
      <c r="A91" s="113" t="s">
        <v>266</v>
      </c>
      <c r="B91" s="113"/>
      <c r="C91" s="113"/>
      <c r="D91" s="76" t="s">
        <v>267</v>
      </c>
      <c r="E91" s="76"/>
      <c r="F91" s="77"/>
      <c r="G91" s="76"/>
      <c r="H91" s="76"/>
      <c r="I91" s="78">
        <f>SUM(I92)</f>
        <v>28450.1</v>
      </c>
      <c r="J91" s="79">
        <f t="shared" si="4"/>
        <v>6.4686655791661631E-3</v>
      </c>
    </row>
    <row r="92" spans="1:10" ht="26.1" customHeight="1" x14ac:dyDescent="0.2">
      <c r="A92" s="73" t="s">
        <v>268</v>
      </c>
      <c r="B92" s="73" t="s">
        <v>994</v>
      </c>
      <c r="C92" s="73" t="s">
        <v>22</v>
      </c>
      <c r="D92" s="71" t="s">
        <v>995</v>
      </c>
      <c r="E92" s="73" t="s">
        <v>19</v>
      </c>
      <c r="F92" s="72">
        <v>99.15</v>
      </c>
      <c r="G92" s="74">
        <v>229.85</v>
      </c>
      <c r="H92" s="74">
        <f>TRUNC(G92 * (1 + 24.84 / 100), 2)</f>
        <v>286.94</v>
      </c>
      <c r="I92" s="74">
        <f>TRUNC(F92 * H92, 2)</f>
        <v>28450.1</v>
      </c>
      <c r="J92" s="75">
        <f t="shared" si="4"/>
        <v>6.4686655791661631E-3</v>
      </c>
    </row>
    <row r="93" spans="1:10" ht="24" customHeight="1" x14ac:dyDescent="0.2">
      <c r="A93" s="113" t="s">
        <v>271</v>
      </c>
      <c r="B93" s="113"/>
      <c r="C93" s="113"/>
      <c r="D93" s="76" t="s">
        <v>996</v>
      </c>
      <c r="E93" s="76"/>
      <c r="F93" s="77"/>
      <c r="G93" s="76"/>
      <c r="H93" s="76"/>
      <c r="I93" s="78">
        <f>SUM(I94)</f>
        <v>21957.06</v>
      </c>
      <c r="J93" s="79">
        <f t="shared" si="4"/>
        <v>4.9923507559441341E-3</v>
      </c>
    </row>
    <row r="94" spans="1:10" ht="26.1" customHeight="1" x14ac:dyDescent="0.2">
      <c r="A94" s="73" t="s">
        <v>273</v>
      </c>
      <c r="B94" s="73" t="s">
        <v>997</v>
      </c>
      <c r="C94" s="73" t="s">
        <v>22</v>
      </c>
      <c r="D94" s="71" t="s">
        <v>998</v>
      </c>
      <c r="E94" s="73" t="s">
        <v>664</v>
      </c>
      <c r="F94" s="72">
        <v>29</v>
      </c>
      <c r="G94" s="74">
        <v>606.49</v>
      </c>
      <c r="H94" s="74">
        <f>TRUNC(G94 * (1 + 24.84 / 100), 2)</f>
        <v>757.14</v>
      </c>
      <c r="I94" s="74">
        <f>TRUNC(F94 * H94, 2)</f>
        <v>21957.06</v>
      </c>
      <c r="J94" s="75">
        <f t="shared" si="4"/>
        <v>4.9923507559441341E-3</v>
      </c>
    </row>
    <row r="95" spans="1:10" ht="24" customHeight="1" x14ac:dyDescent="0.2">
      <c r="A95" s="113" t="s">
        <v>999</v>
      </c>
      <c r="B95" s="113"/>
      <c r="C95" s="113"/>
      <c r="D95" s="76" t="s">
        <v>1000</v>
      </c>
      <c r="E95" s="76"/>
      <c r="F95" s="77"/>
      <c r="G95" s="76"/>
      <c r="H95" s="76"/>
      <c r="I95" s="78">
        <f>SUM(I96:I98)</f>
        <v>215885.40999999997</v>
      </c>
      <c r="J95" s="79">
        <f t="shared" si="4"/>
        <v>4.9085610268897982E-2</v>
      </c>
    </row>
    <row r="96" spans="1:10" ht="65.099999999999994" customHeight="1" x14ac:dyDescent="0.2">
      <c r="A96" s="73" t="s">
        <v>1001</v>
      </c>
      <c r="B96" s="73" t="s">
        <v>1002</v>
      </c>
      <c r="C96" s="73" t="s">
        <v>35</v>
      </c>
      <c r="D96" s="71" t="s">
        <v>1003</v>
      </c>
      <c r="E96" s="73" t="s">
        <v>19</v>
      </c>
      <c r="F96" s="72">
        <v>456.45</v>
      </c>
      <c r="G96" s="74">
        <v>208.47</v>
      </c>
      <c r="H96" s="74">
        <f>TRUNC(G96 * (1 + 24.84 / 100), 2)</f>
        <v>260.25</v>
      </c>
      <c r="I96" s="74">
        <f>TRUNC(F96 * H96, 2)</f>
        <v>118791.11</v>
      </c>
      <c r="J96" s="75">
        <f t="shared" si="4"/>
        <v>2.7009394145115183E-2</v>
      </c>
    </row>
    <row r="97" spans="1:10" ht="65.099999999999994" customHeight="1" x14ac:dyDescent="0.2">
      <c r="A97" s="73" t="s">
        <v>1004</v>
      </c>
      <c r="B97" s="73" t="s">
        <v>1002</v>
      </c>
      <c r="C97" s="73" t="s">
        <v>35</v>
      </c>
      <c r="D97" s="71" t="s">
        <v>1005</v>
      </c>
      <c r="E97" s="73" t="s">
        <v>19</v>
      </c>
      <c r="F97" s="72">
        <v>242.55</v>
      </c>
      <c r="G97" s="74">
        <v>208.47</v>
      </c>
      <c r="H97" s="74">
        <f>TRUNC(G97 * (1 + 24.84 / 100), 2)</f>
        <v>260.25</v>
      </c>
      <c r="I97" s="74">
        <f>TRUNC(F97 * H97, 2)</f>
        <v>63123.63</v>
      </c>
      <c r="J97" s="75">
        <f t="shared" si="4"/>
        <v>1.4352345074815927E-2</v>
      </c>
    </row>
    <row r="98" spans="1:10" ht="39" customHeight="1" x14ac:dyDescent="0.2">
      <c r="A98" s="73" t="s">
        <v>1006</v>
      </c>
      <c r="B98" s="73" t="s">
        <v>1007</v>
      </c>
      <c r="C98" s="73" t="s">
        <v>288</v>
      </c>
      <c r="D98" s="71" t="s">
        <v>1008</v>
      </c>
      <c r="E98" s="73" t="s">
        <v>19</v>
      </c>
      <c r="F98" s="72">
        <v>492.4</v>
      </c>
      <c r="G98" s="74">
        <v>55.27</v>
      </c>
      <c r="H98" s="74">
        <f>TRUNC(G98 * (1 + 24.84 / 100), 2)</f>
        <v>68.989999999999995</v>
      </c>
      <c r="I98" s="74">
        <f>TRUNC(F98 * H98, 2)</f>
        <v>33970.67</v>
      </c>
      <c r="J98" s="75">
        <f t="shared" si="4"/>
        <v>7.7238710489668794E-3</v>
      </c>
    </row>
    <row r="99" spans="1:10" ht="12" customHeight="1" x14ac:dyDescent="0.2">
      <c r="A99" s="166"/>
      <c r="B99" s="167"/>
      <c r="C99" s="167"/>
      <c r="D99" s="167"/>
      <c r="E99" s="167"/>
      <c r="F99" s="167"/>
      <c r="G99" s="167"/>
      <c r="H99" s="167"/>
      <c r="I99" s="167"/>
      <c r="J99" s="168"/>
    </row>
    <row r="100" spans="1:10" ht="24" customHeight="1" x14ac:dyDescent="0.2">
      <c r="A100" s="169" t="s">
        <v>860</v>
      </c>
      <c r="B100" s="170"/>
      <c r="C100" s="170"/>
      <c r="D100" s="170"/>
      <c r="E100" s="170"/>
      <c r="F100" s="170"/>
      <c r="G100" s="170"/>
      <c r="H100" s="171"/>
      <c r="I100" s="30">
        <f>I95+I93+I91+I85</f>
        <v>311020.90999999992</v>
      </c>
      <c r="J100" s="31">
        <f>I100 / $H$510</f>
        <v>7.0716456354035201E-2</v>
      </c>
    </row>
    <row r="101" spans="1:10" ht="5.0999999999999996" customHeight="1" x14ac:dyDescent="0.2">
      <c r="A101" s="172"/>
      <c r="B101" s="173"/>
      <c r="C101" s="173"/>
      <c r="D101" s="173"/>
      <c r="E101" s="173"/>
      <c r="F101" s="173"/>
      <c r="G101" s="173"/>
      <c r="H101" s="173"/>
      <c r="I101" s="173"/>
      <c r="J101" s="174"/>
    </row>
    <row r="102" spans="1:10" ht="24" customHeight="1" x14ac:dyDescent="0.2">
      <c r="A102" s="112" t="s">
        <v>276</v>
      </c>
      <c r="B102" s="112"/>
      <c r="C102" s="112"/>
      <c r="D102" s="84" t="s">
        <v>635</v>
      </c>
      <c r="E102" s="84"/>
      <c r="F102" s="85"/>
      <c r="G102" s="84"/>
      <c r="H102" s="84"/>
      <c r="I102" s="86"/>
      <c r="J102" s="87"/>
    </row>
    <row r="103" spans="1:10" ht="24" customHeight="1" x14ac:dyDescent="0.2">
      <c r="A103" s="113" t="s">
        <v>278</v>
      </c>
      <c r="B103" s="113"/>
      <c r="C103" s="113"/>
      <c r="D103" s="76" t="s">
        <v>1009</v>
      </c>
      <c r="E103" s="76"/>
      <c r="F103" s="77"/>
      <c r="G103" s="76"/>
      <c r="H103" s="76"/>
      <c r="I103" s="78">
        <f>SUM(I104:I106)</f>
        <v>76751.03</v>
      </c>
      <c r="J103" s="79">
        <f t="shared" ref="J103:J112" si="5">I103 / $H$510</f>
        <v>1.7450790890947646E-2</v>
      </c>
    </row>
    <row r="104" spans="1:10" ht="39" customHeight="1" x14ac:dyDescent="0.2">
      <c r="A104" s="73" t="s">
        <v>280</v>
      </c>
      <c r="B104" s="73" t="s">
        <v>650</v>
      </c>
      <c r="C104" s="73" t="s">
        <v>35</v>
      </c>
      <c r="D104" s="71" t="s">
        <v>1010</v>
      </c>
      <c r="E104" s="73" t="s">
        <v>19</v>
      </c>
      <c r="F104" s="72">
        <v>156.9</v>
      </c>
      <c r="G104" s="74">
        <v>5.32</v>
      </c>
      <c r="H104" s="74">
        <f>TRUNC(G104 * (1 + 24.84 / 100), 2)</f>
        <v>6.64</v>
      </c>
      <c r="I104" s="74">
        <f>TRUNC(F104 * H104, 2)</f>
        <v>1041.81</v>
      </c>
      <c r="J104" s="75">
        <f t="shared" si="5"/>
        <v>2.3687510718876562E-4</v>
      </c>
    </row>
    <row r="105" spans="1:10" ht="51.95" customHeight="1" x14ac:dyDescent="0.2">
      <c r="A105" s="73" t="s">
        <v>283</v>
      </c>
      <c r="B105" s="73" t="s">
        <v>653</v>
      </c>
      <c r="C105" s="73" t="s">
        <v>35</v>
      </c>
      <c r="D105" s="71" t="s">
        <v>1011</v>
      </c>
      <c r="E105" s="73" t="s">
        <v>19</v>
      </c>
      <c r="F105" s="72">
        <v>1091.9000000000001</v>
      </c>
      <c r="G105" s="74">
        <v>46.19</v>
      </c>
      <c r="H105" s="74">
        <f>TRUNC(G105 * (1 + 24.84 / 100), 2)</f>
        <v>57.66</v>
      </c>
      <c r="I105" s="74">
        <f>TRUNC(F105 * H105, 2)</f>
        <v>62958.95</v>
      </c>
      <c r="J105" s="75">
        <f t="shared" si="5"/>
        <v>1.4314901978040272E-2</v>
      </c>
    </row>
    <row r="106" spans="1:10" ht="78" customHeight="1" x14ac:dyDescent="0.2">
      <c r="A106" s="73" t="s">
        <v>286</v>
      </c>
      <c r="B106" s="73" t="s">
        <v>1012</v>
      </c>
      <c r="C106" s="73" t="s">
        <v>35</v>
      </c>
      <c r="D106" s="71" t="s">
        <v>1013</v>
      </c>
      <c r="E106" s="73" t="s">
        <v>19</v>
      </c>
      <c r="F106" s="72">
        <v>269.79000000000002</v>
      </c>
      <c r="G106" s="74">
        <v>37.86</v>
      </c>
      <c r="H106" s="74">
        <f>TRUNC(G106 * (1 + 24.84 / 100), 2)</f>
        <v>47.26</v>
      </c>
      <c r="I106" s="74">
        <f>TRUNC(F106 * H106, 2)</f>
        <v>12750.27</v>
      </c>
      <c r="J106" s="75">
        <f t="shared" si="5"/>
        <v>2.8990138057186079E-3</v>
      </c>
    </row>
    <row r="107" spans="1:10" ht="24" customHeight="1" x14ac:dyDescent="0.2">
      <c r="A107" s="113" t="s">
        <v>290</v>
      </c>
      <c r="B107" s="113"/>
      <c r="C107" s="113"/>
      <c r="D107" s="76" t="s">
        <v>1014</v>
      </c>
      <c r="E107" s="76"/>
      <c r="F107" s="77"/>
      <c r="G107" s="76"/>
      <c r="H107" s="76"/>
      <c r="I107" s="78">
        <f>SUM(I108:I110)</f>
        <v>78005.91</v>
      </c>
      <c r="J107" s="79">
        <f t="shared" si="5"/>
        <v>1.7736111471964376E-2</v>
      </c>
    </row>
    <row r="108" spans="1:10" ht="51.95" customHeight="1" x14ac:dyDescent="0.2">
      <c r="A108" s="73" t="s">
        <v>292</v>
      </c>
      <c r="B108" s="73" t="s">
        <v>659</v>
      </c>
      <c r="C108" s="73" t="s">
        <v>35</v>
      </c>
      <c r="D108" s="71" t="s">
        <v>1015</v>
      </c>
      <c r="E108" s="73" t="s">
        <v>19</v>
      </c>
      <c r="F108" s="72">
        <v>269.76</v>
      </c>
      <c r="G108" s="74">
        <v>76.33</v>
      </c>
      <c r="H108" s="74">
        <f>TRUNC(G108 * (1 + 24.84 / 100), 2)</f>
        <v>95.29</v>
      </c>
      <c r="I108" s="74">
        <f>TRUNC(F108 * H108, 2)</f>
        <v>25705.43</v>
      </c>
      <c r="J108" s="75">
        <f t="shared" si="5"/>
        <v>5.844613208342511E-3</v>
      </c>
    </row>
    <row r="109" spans="1:10" ht="51.95" customHeight="1" x14ac:dyDescent="0.2">
      <c r="A109" s="73" t="s">
        <v>295</v>
      </c>
      <c r="B109" s="73" t="s">
        <v>656</v>
      </c>
      <c r="C109" s="73" t="s">
        <v>35</v>
      </c>
      <c r="D109" s="71" t="s">
        <v>1016</v>
      </c>
      <c r="E109" s="73" t="s">
        <v>19</v>
      </c>
      <c r="F109" s="72">
        <v>231.25</v>
      </c>
      <c r="G109" s="74">
        <v>74.34</v>
      </c>
      <c r="H109" s="74">
        <f>TRUNC(G109 * (1 + 24.84 / 100), 2)</f>
        <v>92.8</v>
      </c>
      <c r="I109" s="74">
        <f>TRUNC(F109 * H109, 2)</f>
        <v>21460</v>
      </c>
      <c r="J109" s="75">
        <f t="shared" si="5"/>
        <v>4.879334811789972E-3</v>
      </c>
    </row>
    <row r="110" spans="1:10" ht="26.1" customHeight="1" x14ac:dyDescent="0.2">
      <c r="A110" s="73" t="s">
        <v>299</v>
      </c>
      <c r="B110" s="73" t="s">
        <v>662</v>
      </c>
      <c r="C110" s="73" t="s">
        <v>22</v>
      </c>
      <c r="D110" s="71" t="s">
        <v>663</v>
      </c>
      <c r="E110" s="73" t="s">
        <v>664</v>
      </c>
      <c r="F110" s="72">
        <v>254.88</v>
      </c>
      <c r="G110" s="74">
        <v>96.93</v>
      </c>
      <c r="H110" s="74">
        <f>TRUNC(G110 * (1 + 24.84 / 100), 2)</f>
        <v>121</v>
      </c>
      <c r="I110" s="74">
        <f>TRUNC(F110 * H110, 2)</f>
        <v>30840.48</v>
      </c>
      <c r="J110" s="75">
        <f t="shared" si="5"/>
        <v>7.0121634518318914E-3</v>
      </c>
    </row>
    <row r="111" spans="1:10" ht="24" customHeight="1" x14ac:dyDescent="0.2">
      <c r="A111" s="113" t="s">
        <v>301</v>
      </c>
      <c r="B111" s="113"/>
      <c r="C111" s="113"/>
      <c r="D111" s="76" t="s">
        <v>1017</v>
      </c>
      <c r="E111" s="76"/>
      <c r="F111" s="77"/>
      <c r="G111" s="76"/>
      <c r="H111" s="76"/>
      <c r="I111" s="78">
        <f>SUM(I112)</f>
        <v>17917.400000000001</v>
      </c>
      <c r="J111" s="79">
        <f t="shared" si="5"/>
        <v>4.073858040855808E-3</v>
      </c>
    </row>
    <row r="112" spans="1:10" ht="26.1" customHeight="1" x14ac:dyDescent="0.2">
      <c r="A112" s="73" t="s">
        <v>303</v>
      </c>
      <c r="B112" s="73" t="s">
        <v>668</v>
      </c>
      <c r="C112" s="73" t="s">
        <v>35</v>
      </c>
      <c r="D112" s="71" t="s">
        <v>1018</v>
      </c>
      <c r="E112" s="73" t="s">
        <v>19</v>
      </c>
      <c r="F112" s="72">
        <v>167.14</v>
      </c>
      <c r="G112" s="74">
        <v>85.87</v>
      </c>
      <c r="H112" s="74">
        <f>TRUNC(G112 * (1 + 24.84 / 100), 2)</f>
        <v>107.2</v>
      </c>
      <c r="I112" s="74">
        <f>TRUNC(F112 * H112, 2)</f>
        <v>17917.400000000001</v>
      </c>
      <c r="J112" s="75">
        <f t="shared" si="5"/>
        <v>4.073858040855808E-3</v>
      </c>
    </row>
    <row r="113" spans="1:10" ht="12" customHeight="1" x14ac:dyDescent="0.2">
      <c r="A113" s="166"/>
      <c r="B113" s="167"/>
      <c r="C113" s="167"/>
      <c r="D113" s="167"/>
      <c r="E113" s="167"/>
      <c r="F113" s="167"/>
      <c r="G113" s="167"/>
      <c r="H113" s="167"/>
      <c r="I113" s="167"/>
      <c r="J113" s="168"/>
    </row>
    <row r="114" spans="1:10" ht="24" customHeight="1" x14ac:dyDescent="0.2">
      <c r="A114" s="169" t="s">
        <v>860</v>
      </c>
      <c r="B114" s="170"/>
      <c r="C114" s="170"/>
      <c r="D114" s="170"/>
      <c r="E114" s="170"/>
      <c r="F114" s="170"/>
      <c r="G114" s="170"/>
      <c r="H114" s="171"/>
      <c r="I114" s="30">
        <f>I111+I107+I103</f>
        <v>172674.34</v>
      </c>
      <c r="J114" s="31">
        <f>I114 / $H$510</f>
        <v>3.9260760403767823E-2</v>
      </c>
    </row>
    <row r="115" spans="1:10" ht="5.0999999999999996" customHeight="1" x14ac:dyDescent="0.2">
      <c r="A115" s="172"/>
      <c r="B115" s="173"/>
      <c r="C115" s="173"/>
      <c r="D115" s="173"/>
      <c r="E115" s="173"/>
      <c r="F115" s="173"/>
      <c r="G115" s="173"/>
      <c r="H115" s="173"/>
      <c r="I115" s="173"/>
      <c r="J115" s="174"/>
    </row>
    <row r="116" spans="1:10" ht="24" customHeight="1" x14ac:dyDescent="0.2">
      <c r="A116" s="112" t="s">
        <v>312</v>
      </c>
      <c r="B116" s="112"/>
      <c r="C116" s="112"/>
      <c r="D116" s="84" t="s">
        <v>277</v>
      </c>
      <c r="E116" s="84"/>
      <c r="F116" s="85"/>
      <c r="G116" s="84"/>
      <c r="H116" s="84"/>
      <c r="I116" s="86"/>
      <c r="J116" s="87"/>
    </row>
    <row r="117" spans="1:10" ht="24" customHeight="1" x14ac:dyDescent="0.2">
      <c r="A117" s="113" t="s">
        <v>314</v>
      </c>
      <c r="B117" s="113"/>
      <c r="C117" s="113"/>
      <c r="D117" s="76" t="s">
        <v>1019</v>
      </c>
      <c r="E117" s="76"/>
      <c r="F117" s="77"/>
      <c r="G117" s="76"/>
      <c r="H117" s="76"/>
      <c r="I117" s="78">
        <f>SUM(I118)</f>
        <v>202032.32</v>
      </c>
      <c r="J117" s="79">
        <f t="shared" ref="J117:J131" si="6">I117 / $H$510</f>
        <v>4.5935849584468377E-2</v>
      </c>
    </row>
    <row r="118" spans="1:10" ht="90.95" customHeight="1" x14ac:dyDescent="0.2">
      <c r="A118" s="73" t="s">
        <v>316</v>
      </c>
      <c r="B118" s="73" t="s">
        <v>1020</v>
      </c>
      <c r="C118" s="73" t="s">
        <v>1021</v>
      </c>
      <c r="D118" s="71" t="s">
        <v>1022</v>
      </c>
      <c r="E118" s="73" t="s">
        <v>19</v>
      </c>
      <c r="F118" s="72">
        <v>423.93</v>
      </c>
      <c r="G118" s="74">
        <v>381.75</v>
      </c>
      <c r="H118" s="74">
        <f>TRUNC(G118 * (1 + 24.84 / 100), 2)</f>
        <v>476.57</v>
      </c>
      <c r="I118" s="74">
        <f>TRUNC(F118 * H118, 2)</f>
        <v>202032.32</v>
      </c>
      <c r="J118" s="75">
        <f t="shared" si="6"/>
        <v>4.5935849584468377E-2</v>
      </c>
    </row>
    <row r="119" spans="1:10" ht="24" customHeight="1" x14ac:dyDescent="0.2">
      <c r="A119" s="113" t="s">
        <v>346</v>
      </c>
      <c r="B119" s="113"/>
      <c r="C119" s="113"/>
      <c r="D119" s="76" t="s">
        <v>1023</v>
      </c>
      <c r="E119" s="76"/>
      <c r="F119" s="77"/>
      <c r="G119" s="76"/>
      <c r="H119" s="76"/>
      <c r="I119" s="78">
        <f>SUM(I120:I121)</f>
        <v>82306.45</v>
      </c>
      <c r="J119" s="79">
        <f t="shared" si="6"/>
        <v>1.8713920164019137E-2</v>
      </c>
    </row>
    <row r="120" spans="1:10" ht="51.95" customHeight="1" x14ac:dyDescent="0.2">
      <c r="A120" s="73" t="s">
        <v>348</v>
      </c>
      <c r="B120" s="73" t="s">
        <v>281</v>
      </c>
      <c r="C120" s="73" t="s">
        <v>35</v>
      </c>
      <c r="D120" s="71" t="s">
        <v>1024</v>
      </c>
      <c r="E120" s="73" t="s">
        <v>19</v>
      </c>
      <c r="F120" s="72">
        <v>893.47</v>
      </c>
      <c r="G120" s="74">
        <v>37.22</v>
      </c>
      <c r="H120" s="74">
        <f>TRUNC(G120 * (1 + 24.84 / 100), 2)</f>
        <v>46.46</v>
      </c>
      <c r="I120" s="74">
        <f>TRUNC(F120 * H120, 2)</f>
        <v>41510.61</v>
      </c>
      <c r="J120" s="75">
        <f t="shared" si="6"/>
        <v>9.4382182866559611E-3</v>
      </c>
    </row>
    <row r="121" spans="1:10" ht="65.099999999999994" customHeight="1" x14ac:dyDescent="0.2">
      <c r="A121" s="73" t="s">
        <v>351</v>
      </c>
      <c r="B121" s="73" t="s">
        <v>1025</v>
      </c>
      <c r="C121" s="73" t="s">
        <v>35</v>
      </c>
      <c r="D121" s="71" t="s">
        <v>1026</v>
      </c>
      <c r="E121" s="73" t="s">
        <v>19</v>
      </c>
      <c r="F121" s="72">
        <v>893.47</v>
      </c>
      <c r="G121" s="74">
        <v>36.58</v>
      </c>
      <c r="H121" s="74">
        <f>TRUNC(G121 * (1 + 24.84 / 100), 2)</f>
        <v>45.66</v>
      </c>
      <c r="I121" s="74">
        <f>TRUNC(F121 * H121, 2)</f>
        <v>40795.839999999997</v>
      </c>
      <c r="J121" s="75">
        <f t="shared" si="6"/>
        <v>9.2757018773631777E-3</v>
      </c>
    </row>
    <row r="122" spans="1:10" ht="24" customHeight="1" x14ac:dyDescent="0.2">
      <c r="A122" s="113" t="s">
        <v>378</v>
      </c>
      <c r="B122" s="113"/>
      <c r="C122" s="113"/>
      <c r="D122" s="76" t="s">
        <v>1027</v>
      </c>
      <c r="E122" s="76"/>
      <c r="F122" s="77"/>
      <c r="G122" s="76"/>
      <c r="H122" s="76"/>
      <c r="I122" s="78">
        <f>SUM(I123:I126)</f>
        <v>205687.97</v>
      </c>
      <c r="J122" s="79">
        <f t="shared" si="6"/>
        <v>4.6767030400158963E-2</v>
      </c>
    </row>
    <row r="123" spans="1:10" ht="26.1" customHeight="1" x14ac:dyDescent="0.2">
      <c r="A123" s="73" t="s">
        <v>380</v>
      </c>
      <c r="B123" s="73" t="s">
        <v>293</v>
      </c>
      <c r="C123" s="73" t="s">
        <v>35</v>
      </c>
      <c r="D123" s="71" t="s">
        <v>1028</v>
      </c>
      <c r="E123" s="73" t="s">
        <v>19</v>
      </c>
      <c r="F123" s="72">
        <v>893.47</v>
      </c>
      <c r="G123" s="74">
        <v>81.67</v>
      </c>
      <c r="H123" s="74">
        <f>TRUNC(G123 * (1 + 24.84 / 100), 2)</f>
        <v>101.95</v>
      </c>
      <c r="I123" s="74">
        <f>TRUNC(F123 * H123, 2)</f>
        <v>91089.26</v>
      </c>
      <c r="J123" s="75">
        <f t="shared" si="6"/>
        <v>2.0710857283233353E-2</v>
      </c>
    </row>
    <row r="124" spans="1:10" ht="39" customHeight="1" x14ac:dyDescent="0.2">
      <c r="A124" s="73" t="s">
        <v>383</v>
      </c>
      <c r="B124" s="73" t="s">
        <v>1029</v>
      </c>
      <c r="C124" s="73" t="s">
        <v>35</v>
      </c>
      <c r="D124" s="71" t="s">
        <v>1030</v>
      </c>
      <c r="E124" s="73" t="s">
        <v>19</v>
      </c>
      <c r="F124" s="72">
        <v>167.14</v>
      </c>
      <c r="G124" s="74">
        <v>235.8</v>
      </c>
      <c r="H124" s="74">
        <f>TRUNC(G124 * (1 + 24.84 / 100), 2)</f>
        <v>294.37</v>
      </c>
      <c r="I124" s="74">
        <f>TRUNC(F124 * H124, 2)</f>
        <v>49201</v>
      </c>
      <c r="J124" s="75">
        <f t="shared" si="6"/>
        <v>1.1186773162855471E-2</v>
      </c>
    </row>
    <row r="125" spans="1:10" ht="26.1" customHeight="1" x14ac:dyDescent="0.2">
      <c r="A125" s="73" t="s">
        <v>386</v>
      </c>
      <c r="B125" s="73" t="s">
        <v>293</v>
      </c>
      <c r="C125" s="73" t="s">
        <v>35</v>
      </c>
      <c r="D125" s="71" t="s">
        <v>1031</v>
      </c>
      <c r="E125" s="73" t="s">
        <v>19</v>
      </c>
      <c r="F125" s="72">
        <v>465.74</v>
      </c>
      <c r="G125" s="74">
        <v>81.67</v>
      </c>
      <c r="H125" s="74">
        <f>TRUNC(G125 * (1 + 24.84 / 100), 2)</f>
        <v>101.95</v>
      </c>
      <c r="I125" s="74">
        <f>TRUNC(F125 * H125, 2)</f>
        <v>47482.19</v>
      </c>
      <c r="J125" s="75">
        <f t="shared" si="6"/>
        <v>1.07959693665902E-2</v>
      </c>
    </row>
    <row r="126" spans="1:10" ht="26.1" customHeight="1" x14ac:dyDescent="0.2">
      <c r="A126" s="73" t="s">
        <v>1032</v>
      </c>
      <c r="B126" s="73" t="s">
        <v>296</v>
      </c>
      <c r="C126" s="73" t="s">
        <v>288</v>
      </c>
      <c r="D126" s="71" t="s">
        <v>297</v>
      </c>
      <c r="E126" s="73" t="s">
        <v>298</v>
      </c>
      <c r="F126" s="72">
        <v>129</v>
      </c>
      <c r="G126" s="74">
        <v>111.25</v>
      </c>
      <c r="H126" s="74">
        <f>TRUNC(G126 * (1 + 24.84 / 100), 2)</f>
        <v>138.88</v>
      </c>
      <c r="I126" s="74">
        <f>TRUNC(F126 * H126, 2)</f>
        <v>17915.52</v>
      </c>
      <c r="J126" s="75">
        <f t="shared" si="6"/>
        <v>4.0734305874799382E-3</v>
      </c>
    </row>
    <row r="127" spans="1:10" ht="24" customHeight="1" x14ac:dyDescent="0.2">
      <c r="A127" s="113" t="s">
        <v>1033</v>
      </c>
      <c r="B127" s="113"/>
      <c r="C127" s="113"/>
      <c r="D127" s="76" t="s">
        <v>302</v>
      </c>
      <c r="E127" s="76"/>
      <c r="F127" s="77"/>
      <c r="G127" s="76"/>
      <c r="H127" s="76"/>
      <c r="I127" s="78">
        <f>SUM(I128:I131)</f>
        <v>56576.13</v>
      </c>
      <c r="J127" s="79">
        <f t="shared" si="6"/>
        <v>1.2863647745822691E-2</v>
      </c>
    </row>
    <row r="128" spans="1:10" ht="39" customHeight="1" x14ac:dyDescent="0.2">
      <c r="A128" s="73" t="s">
        <v>1034</v>
      </c>
      <c r="B128" s="73" t="s">
        <v>1035</v>
      </c>
      <c r="C128" s="73" t="s">
        <v>35</v>
      </c>
      <c r="D128" s="71" t="s">
        <v>1036</v>
      </c>
      <c r="E128" s="73" t="s">
        <v>44</v>
      </c>
      <c r="F128" s="72">
        <v>258</v>
      </c>
      <c r="G128" s="74">
        <v>93.95</v>
      </c>
      <c r="H128" s="74">
        <f>TRUNC(G128 * (1 + 24.84 / 100), 2)</f>
        <v>117.28</v>
      </c>
      <c r="I128" s="74">
        <f>TRUNC(F128 * H128, 2)</f>
        <v>30258.240000000002</v>
      </c>
      <c r="J128" s="75">
        <f t="shared" si="6"/>
        <v>6.8797802318497575E-3</v>
      </c>
    </row>
    <row r="129" spans="1:10" ht="26.1" customHeight="1" x14ac:dyDescent="0.2">
      <c r="A129" s="73" t="s">
        <v>1037</v>
      </c>
      <c r="B129" s="73" t="s">
        <v>1038</v>
      </c>
      <c r="C129" s="73" t="s">
        <v>35</v>
      </c>
      <c r="D129" s="71" t="s">
        <v>1039</v>
      </c>
      <c r="E129" s="73" t="s">
        <v>44</v>
      </c>
      <c r="F129" s="72">
        <v>87</v>
      </c>
      <c r="G129" s="74">
        <v>55.08</v>
      </c>
      <c r="H129" s="74">
        <f>TRUNC(G129 * (1 + 24.84 / 100), 2)</f>
        <v>68.760000000000005</v>
      </c>
      <c r="I129" s="74">
        <f>TRUNC(F129 * H129, 2)</f>
        <v>5982.12</v>
      </c>
      <c r="J129" s="75">
        <f t="shared" si="6"/>
        <v>1.3601475472649126E-3</v>
      </c>
    </row>
    <row r="130" spans="1:10" ht="39" customHeight="1" x14ac:dyDescent="0.2">
      <c r="A130" s="73" t="s">
        <v>1040</v>
      </c>
      <c r="B130" s="73" t="s">
        <v>1041</v>
      </c>
      <c r="C130" s="73" t="s">
        <v>35</v>
      </c>
      <c r="D130" s="71" t="s">
        <v>1042</v>
      </c>
      <c r="E130" s="73" t="s">
        <v>44</v>
      </c>
      <c r="F130" s="72">
        <v>99.3</v>
      </c>
      <c r="G130" s="74">
        <v>69.239999999999995</v>
      </c>
      <c r="H130" s="74">
        <f>TRUNC(G130 * (1 + 24.84 / 100), 2)</f>
        <v>86.43</v>
      </c>
      <c r="I130" s="74">
        <f>TRUNC(F130 * H130, 2)</f>
        <v>8582.49</v>
      </c>
      <c r="J130" s="75">
        <f t="shared" si="6"/>
        <v>1.951390597802391E-3</v>
      </c>
    </row>
    <row r="131" spans="1:10" ht="26.1" customHeight="1" x14ac:dyDescent="0.2">
      <c r="A131" s="73" t="s">
        <v>1043</v>
      </c>
      <c r="B131" s="73" t="s">
        <v>310</v>
      </c>
      <c r="C131" s="73" t="s">
        <v>35</v>
      </c>
      <c r="D131" s="71" t="s">
        <v>1044</v>
      </c>
      <c r="E131" s="73" t="s">
        <v>44</v>
      </c>
      <c r="F131" s="72">
        <v>198</v>
      </c>
      <c r="G131" s="74">
        <v>47.55</v>
      </c>
      <c r="H131" s="74">
        <f>TRUNC(G131 * (1 + 24.84 / 100), 2)</f>
        <v>59.36</v>
      </c>
      <c r="I131" s="74">
        <f>TRUNC(F131 * H131, 2)</f>
        <v>11753.28</v>
      </c>
      <c r="J131" s="75">
        <f t="shared" si="6"/>
        <v>2.6723293689056311E-3</v>
      </c>
    </row>
    <row r="132" spans="1:10" ht="12" customHeight="1" x14ac:dyDescent="0.2">
      <c r="A132" s="166"/>
      <c r="B132" s="167"/>
      <c r="C132" s="167"/>
      <c r="D132" s="167"/>
      <c r="E132" s="167"/>
      <c r="F132" s="167"/>
      <c r="G132" s="167"/>
      <c r="H132" s="167"/>
      <c r="I132" s="167"/>
      <c r="J132" s="168"/>
    </row>
    <row r="133" spans="1:10" ht="24" customHeight="1" x14ac:dyDescent="0.2">
      <c r="A133" s="169" t="s">
        <v>866</v>
      </c>
      <c r="B133" s="170"/>
      <c r="C133" s="170"/>
      <c r="D133" s="170"/>
      <c r="E133" s="170"/>
      <c r="F133" s="170"/>
      <c r="G133" s="170"/>
      <c r="H133" s="171"/>
      <c r="I133" s="30">
        <f>I127+I122+I119+I117</f>
        <v>546602.87</v>
      </c>
      <c r="J133" s="31">
        <f>I133 / $H$510</f>
        <v>0.12428044789446917</v>
      </c>
    </row>
    <row r="134" spans="1:10" ht="5.0999999999999996" customHeight="1" x14ac:dyDescent="0.2">
      <c r="A134" s="172"/>
      <c r="B134" s="173"/>
      <c r="C134" s="173"/>
      <c r="D134" s="173"/>
      <c r="E134" s="173"/>
      <c r="F134" s="173"/>
      <c r="G134" s="173"/>
      <c r="H134" s="173"/>
      <c r="I134" s="173"/>
      <c r="J134" s="174"/>
    </row>
    <row r="135" spans="1:10" ht="24" customHeight="1" x14ac:dyDescent="0.2">
      <c r="A135" s="112" t="s">
        <v>389</v>
      </c>
      <c r="B135" s="112"/>
      <c r="C135" s="112"/>
      <c r="D135" s="84" t="s">
        <v>871</v>
      </c>
      <c r="E135" s="84"/>
      <c r="F135" s="85"/>
      <c r="G135" s="84"/>
      <c r="H135" s="84"/>
      <c r="I135" s="86">
        <v>31354.32</v>
      </c>
      <c r="J135" s="87">
        <f t="shared" ref="J135:J144" si="7">I135 / $H$510</f>
        <v>7.1289946447345076E-3</v>
      </c>
    </row>
    <row r="136" spans="1:10" ht="24" customHeight="1" x14ac:dyDescent="0.2">
      <c r="A136" s="113" t="s">
        <v>391</v>
      </c>
      <c r="B136" s="113"/>
      <c r="C136" s="113"/>
      <c r="D136" s="76" t="s">
        <v>1045</v>
      </c>
      <c r="E136" s="76"/>
      <c r="F136" s="77"/>
      <c r="G136" s="76"/>
      <c r="H136" s="76"/>
      <c r="I136" s="78">
        <f>SUM(I137:I140)</f>
        <v>23726.979999999996</v>
      </c>
      <c r="J136" s="79">
        <f t="shared" si="7"/>
        <v>5.3947753724438207E-3</v>
      </c>
    </row>
    <row r="137" spans="1:10" ht="26.1" customHeight="1" x14ac:dyDescent="0.2">
      <c r="A137" s="73" t="s">
        <v>393</v>
      </c>
      <c r="B137" s="73" t="s">
        <v>1046</v>
      </c>
      <c r="C137" s="73" t="s">
        <v>22</v>
      </c>
      <c r="D137" s="71" t="s">
        <v>1047</v>
      </c>
      <c r="E137" s="73" t="s">
        <v>1048</v>
      </c>
      <c r="F137" s="72">
        <v>4</v>
      </c>
      <c r="G137" s="74">
        <v>3566.29</v>
      </c>
      <c r="H137" s="74">
        <f>TRUNC(G137 * (1 + 24.84 / 100), 2)</f>
        <v>4452.1499999999996</v>
      </c>
      <c r="I137" s="74">
        <f>TRUNC(F137 * H137, 2)</f>
        <v>17808.599999999999</v>
      </c>
      <c r="J137" s="75">
        <f t="shared" si="7"/>
        <v>4.0491203135714299E-3</v>
      </c>
    </row>
    <row r="138" spans="1:10" ht="26.1" customHeight="1" x14ac:dyDescent="0.2">
      <c r="A138" s="73" t="s">
        <v>406</v>
      </c>
      <c r="B138" s="73" t="s">
        <v>1049</v>
      </c>
      <c r="C138" s="73" t="s">
        <v>22</v>
      </c>
      <c r="D138" s="71" t="s">
        <v>1050</v>
      </c>
      <c r="E138" s="73" t="s">
        <v>1048</v>
      </c>
      <c r="F138" s="72">
        <v>2</v>
      </c>
      <c r="G138" s="74">
        <v>692.6</v>
      </c>
      <c r="H138" s="74">
        <f>TRUNC(G138 * (1 + 24.84 / 100), 2)</f>
        <v>864.64</v>
      </c>
      <c r="I138" s="74">
        <f>TRUNC(F138 * H138, 2)</f>
        <v>1729.28</v>
      </c>
      <c r="J138" s="75">
        <f t="shared" si="7"/>
        <v>3.9318434777875874E-4</v>
      </c>
    </row>
    <row r="139" spans="1:10" ht="39" customHeight="1" x14ac:dyDescent="0.2">
      <c r="A139" s="73" t="s">
        <v>426</v>
      </c>
      <c r="B139" s="73" t="s">
        <v>1051</v>
      </c>
      <c r="C139" s="73" t="s">
        <v>22</v>
      </c>
      <c r="D139" s="71" t="s">
        <v>1052</v>
      </c>
      <c r="E139" s="73" t="s">
        <v>1048</v>
      </c>
      <c r="F139" s="72">
        <v>1</v>
      </c>
      <c r="G139" s="74">
        <v>1432.49</v>
      </c>
      <c r="H139" s="74">
        <f>TRUNC(G139 * (1 + 24.84 / 100), 2)</f>
        <v>1788.32</v>
      </c>
      <c r="I139" s="74">
        <f>TRUNC(F139 * H139, 2)</f>
        <v>1788.32</v>
      </c>
      <c r="J139" s="75">
        <f t="shared" si="7"/>
        <v>4.0660820273160492E-4</v>
      </c>
    </row>
    <row r="140" spans="1:10" ht="26.1" customHeight="1" x14ac:dyDescent="0.2">
      <c r="A140" s="73" t="s">
        <v>446</v>
      </c>
      <c r="B140" s="73" t="s">
        <v>1053</v>
      </c>
      <c r="C140" s="73" t="s">
        <v>22</v>
      </c>
      <c r="D140" s="71" t="s">
        <v>1054</v>
      </c>
      <c r="E140" s="73" t="s">
        <v>1048</v>
      </c>
      <c r="F140" s="72">
        <v>1</v>
      </c>
      <c r="G140" s="74">
        <v>1923.09</v>
      </c>
      <c r="H140" s="74">
        <f>TRUNC(G140 * (1 + 24.84 / 100), 2)</f>
        <v>2400.7800000000002</v>
      </c>
      <c r="I140" s="74">
        <f>TRUNC(F140 * H140, 2)</f>
        <v>2400.7800000000002</v>
      </c>
      <c r="J140" s="75">
        <f t="shared" si="7"/>
        <v>5.458625083620284E-4</v>
      </c>
    </row>
    <row r="141" spans="1:10" ht="24" customHeight="1" x14ac:dyDescent="0.2">
      <c r="A141" s="113" t="s">
        <v>483</v>
      </c>
      <c r="B141" s="113"/>
      <c r="C141" s="113"/>
      <c r="D141" s="76" t="s">
        <v>1055</v>
      </c>
      <c r="E141" s="76"/>
      <c r="F141" s="77"/>
      <c r="G141" s="76"/>
      <c r="H141" s="76"/>
      <c r="I141" s="78">
        <f>SUM(I142:I144)</f>
        <v>7627.34</v>
      </c>
      <c r="J141" s="79">
        <f t="shared" si="7"/>
        <v>1.734219272290686E-3</v>
      </c>
    </row>
    <row r="142" spans="1:10" ht="26.1" customHeight="1" x14ac:dyDescent="0.2">
      <c r="A142" s="73" t="s">
        <v>485</v>
      </c>
      <c r="B142" s="73" t="s">
        <v>673</v>
      </c>
      <c r="C142" s="73" t="s">
        <v>35</v>
      </c>
      <c r="D142" s="71" t="s">
        <v>1056</v>
      </c>
      <c r="E142" s="73" t="s">
        <v>44</v>
      </c>
      <c r="F142" s="72">
        <v>30</v>
      </c>
      <c r="G142" s="74">
        <v>109.89</v>
      </c>
      <c r="H142" s="74">
        <f>TRUNC(G142 * (1 + 24.84 / 100), 2)</f>
        <v>137.18</v>
      </c>
      <c r="I142" s="74">
        <f>TRUNC(F142 * H142, 2)</f>
        <v>4115.3999999999996</v>
      </c>
      <c r="J142" s="75">
        <f t="shared" si="7"/>
        <v>9.3571362928427065E-4</v>
      </c>
    </row>
    <row r="143" spans="1:10" ht="39" customHeight="1" x14ac:dyDescent="0.2">
      <c r="A143" s="73" t="s">
        <v>486</v>
      </c>
      <c r="B143" s="73" t="s">
        <v>676</v>
      </c>
      <c r="C143" s="73" t="s">
        <v>35</v>
      </c>
      <c r="D143" s="71" t="s">
        <v>677</v>
      </c>
      <c r="E143" s="73" t="s">
        <v>44</v>
      </c>
      <c r="F143" s="72">
        <v>15</v>
      </c>
      <c r="G143" s="74">
        <v>146.13999999999999</v>
      </c>
      <c r="H143" s="74">
        <f>TRUNC(G143 * (1 + 24.84 / 100), 2)</f>
        <v>182.44</v>
      </c>
      <c r="I143" s="74">
        <f>TRUNC(F143 * H143, 2)</f>
        <v>2736.6</v>
      </c>
      <c r="J143" s="75">
        <f t="shared" si="7"/>
        <v>6.2221750447084975E-4</v>
      </c>
    </row>
    <row r="144" spans="1:10" ht="39" customHeight="1" x14ac:dyDescent="0.2">
      <c r="A144" s="73" t="s">
        <v>489</v>
      </c>
      <c r="B144" s="73" t="s">
        <v>1057</v>
      </c>
      <c r="C144" s="73" t="s">
        <v>22</v>
      </c>
      <c r="D144" s="71" t="s">
        <v>1058</v>
      </c>
      <c r="E144" s="73" t="s">
        <v>44</v>
      </c>
      <c r="F144" s="72">
        <v>2.1</v>
      </c>
      <c r="G144" s="74">
        <v>295.75</v>
      </c>
      <c r="H144" s="74">
        <f>TRUNC(G144 * (1 + 24.84 / 100), 2)</f>
        <v>369.21</v>
      </c>
      <c r="I144" s="74">
        <f>TRUNC(F144 * H144, 2)</f>
        <v>775.34</v>
      </c>
      <c r="J144" s="75">
        <f t="shared" si="7"/>
        <v>1.7628813853556556E-4</v>
      </c>
    </row>
    <row r="145" spans="1:10" ht="12" customHeight="1" x14ac:dyDescent="0.2">
      <c r="A145" s="166"/>
      <c r="B145" s="167"/>
      <c r="C145" s="167"/>
      <c r="D145" s="167"/>
      <c r="E145" s="167"/>
      <c r="F145" s="167"/>
      <c r="G145" s="167"/>
      <c r="H145" s="167"/>
      <c r="I145" s="167"/>
      <c r="J145" s="168"/>
    </row>
    <row r="146" spans="1:10" ht="24" customHeight="1" x14ac:dyDescent="0.2">
      <c r="A146" s="169" t="s">
        <v>1785</v>
      </c>
      <c r="B146" s="170"/>
      <c r="C146" s="170"/>
      <c r="D146" s="170"/>
      <c r="E146" s="170"/>
      <c r="F146" s="170"/>
      <c r="G146" s="170"/>
      <c r="H146" s="171"/>
      <c r="I146" s="30">
        <f>I141+I136</f>
        <v>31354.319999999996</v>
      </c>
      <c r="J146" s="31">
        <f>I146 / $H$510</f>
        <v>7.1289946447345067E-3</v>
      </c>
    </row>
    <row r="147" spans="1:10" ht="5.0999999999999996" customHeight="1" x14ac:dyDescent="0.2">
      <c r="A147" s="172"/>
      <c r="B147" s="173"/>
      <c r="C147" s="173"/>
      <c r="D147" s="173"/>
      <c r="E147" s="173"/>
      <c r="F147" s="173"/>
      <c r="G147" s="173"/>
      <c r="H147" s="173"/>
      <c r="I147" s="173"/>
      <c r="J147" s="174"/>
    </row>
    <row r="148" spans="1:10" ht="24" customHeight="1" x14ac:dyDescent="0.2">
      <c r="A148" s="112" t="s">
        <v>501</v>
      </c>
      <c r="B148" s="112"/>
      <c r="C148" s="112"/>
      <c r="D148" s="84" t="s">
        <v>872</v>
      </c>
      <c r="E148" s="84"/>
      <c r="F148" s="85"/>
      <c r="G148" s="84"/>
      <c r="H148" s="84"/>
      <c r="I148" s="86"/>
      <c r="J148" s="87"/>
    </row>
    <row r="149" spans="1:10" ht="24" customHeight="1" x14ac:dyDescent="0.2">
      <c r="A149" s="113" t="s">
        <v>503</v>
      </c>
      <c r="B149" s="113"/>
      <c r="C149" s="113"/>
      <c r="D149" s="76" t="s">
        <v>1059</v>
      </c>
      <c r="E149" s="76"/>
      <c r="F149" s="77"/>
      <c r="G149" s="76"/>
      <c r="H149" s="76"/>
      <c r="I149" s="78">
        <f>SUM(I150:I155)</f>
        <v>506347.43</v>
      </c>
      <c r="J149" s="79">
        <f t="shared" ref="J149:J191" si="8">I149 / $H$510</f>
        <v>0.11512761612578686</v>
      </c>
    </row>
    <row r="150" spans="1:10" ht="39" customHeight="1" x14ac:dyDescent="0.2">
      <c r="A150" s="73" t="s">
        <v>505</v>
      </c>
      <c r="B150" s="73" t="s">
        <v>1060</v>
      </c>
      <c r="C150" s="73" t="s">
        <v>22</v>
      </c>
      <c r="D150" s="71" t="s">
        <v>1061</v>
      </c>
      <c r="E150" s="73" t="s">
        <v>19</v>
      </c>
      <c r="F150" s="72">
        <v>292.38</v>
      </c>
      <c r="G150" s="74">
        <v>764.99</v>
      </c>
      <c r="H150" s="74">
        <f t="shared" ref="H150:H155" si="9">TRUNC(G150 * (1 + 24.84 / 100), 2)</f>
        <v>955.01</v>
      </c>
      <c r="I150" s="74">
        <f t="shared" ref="I150:I155" si="10">TRUNC(F150 * H150, 2)</f>
        <v>279225.82</v>
      </c>
      <c r="J150" s="75">
        <f t="shared" si="8"/>
        <v>6.3487244355852776E-2</v>
      </c>
    </row>
    <row r="151" spans="1:10" ht="39" customHeight="1" x14ac:dyDescent="0.2">
      <c r="A151" s="73" t="s">
        <v>508</v>
      </c>
      <c r="B151" s="73" t="s">
        <v>1062</v>
      </c>
      <c r="C151" s="73" t="s">
        <v>35</v>
      </c>
      <c r="D151" s="71" t="s">
        <v>1063</v>
      </c>
      <c r="E151" s="73" t="s">
        <v>19</v>
      </c>
      <c r="F151" s="72">
        <v>585.07000000000005</v>
      </c>
      <c r="G151" s="74">
        <v>79.900000000000006</v>
      </c>
      <c r="H151" s="74">
        <f t="shared" si="9"/>
        <v>99.74</v>
      </c>
      <c r="I151" s="74">
        <f t="shared" si="10"/>
        <v>58354.879999999997</v>
      </c>
      <c r="J151" s="75">
        <f t="shared" si="8"/>
        <v>1.3268080028976066E-2</v>
      </c>
    </row>
    <row r="152" spans="1:10" ht="39" customHeight="1" x14ac:dyDescent="0.2">
      <c r="A152" s="73" t="s">
        <v>511</v>
      </c>
      <c r="B152" s="73" t="s">
        <v>1062</v>
      </c>
      <c r="C152" s="73" t="s">
        <v>35</v>
      </c>
      <c r="D152" s="71" t="s">
        <v>1064</v>
      </c>
      <c r="E152" s="73" t="s">
        <v>19</v>
      </c>
      <c r="F152" s="72">
        <v>407.71</v>
      </c>
      <c r="G152" s="74">
        <v>79.900000000000006</v>
      </c>
      <c r="H152" s="74">
        <f t="shared" si="9"/>
        <v>99.74</v>
      </c>
      <c r="I152" s="74">
        <f t="shared" si="10"/>
        <v>40664.99</v>
      </c>
      <c r="J152" s="75">
        <f t="shared" si="8"/>
        <v>9.2459506676650077E-3</v>
      </c>
    </row>
    <row r="153" spans="1:10" ht="24" customHeight="1" x14ac:dyDescent="0.2">
      <c r="A153" s="73" t="s">
        <v>514</v>
      </c>
      <c r="B153" s="73" t="s">
        <v>1065</v>
      </c>
      <c r="C153" s="73" t="s">
        <v>35</v>
      </c>
      <c r="D153" s="71" t="s">
        <v>1066</v>
      </c>
      <c r="E153" s="73" t="s">
        <v>44</v>
      </c>
      <c r="F153" s="72">
        <v>35.4</v>
      </c>
      <c r="G153" s="74">
        <v>58.65</v>
      </c>
      <c r="H153" s="74">
        <f t="shared" si="9"/>
        <v>73.209999999999994</v>
      </c>
      <c r="I153" s="74">
        <f t="shared" si="10"/>
        <v>2591.63</v>
      </c>
      <c r="J153" s="75">
        <f t="shared" si="8"/>
        <v>5.8925584707731802E-4</v>
      </c>
    </row>
    <row r="154" spans="1:10" ht="26.1" customHeight="1" x14ac:dyDescent="0.2">
      <c r="A154" s="73" t="s">
        <v>517</v>
      </c>
      <c r="B154" s="73" t="s">
        <v>645</v>
      </c>
      <c r="C154" s="73" t="s">
        <v>35</v>
      </c>
      <c r="D154" s="71" t="s">
        <v>646</v>
      </c>
      <c r="E154" s="73" t="s">
        <v>44</v>
      </c>
      <c r="F154" s="72">
        <v>86.7</v>
      </c>
      <c r="G154" s="74">
        <v>14.66</v>
      </c>
      <c r="H154" s="74">
        <f t="shared" si="9"/>
        <v>18.3</v>
      </c>
      <c r="I154" s="74">
        <f t="shared" si="10"/>
        <v>1586.61</v>
      </c>
      <c r="J154" s="75">
        <f t="shared" si="8"/>
        <v>3.607456386642165E-4</v>
      </c>
    </row>
    <row r="155" spans="1:10" ht="26.1" customHeight="1" x14ac:dyDescent="0.2">
      <c r="A155" s="73" t="s">
        <v>1067</v>
      </c>
      <c r="B155" s="73" t="s">
        <v>1068</v>
      </c>
      <c r="C155" s="73" t="s">
        <v>22</v>
      </c>
      <c r="D155" s="71" t="s">
        <v>1069</v>
      </c>
      <c r="E155" s="73" t="s">
        <v>19</v>
      </c>
      <c r="F155" s="72">
        <v>94.97</v>
      </c>
      <c r="G155" s="74">
        <v>1045.24</v>
      </c>
      <c r="H155" s="74">
        <f t="shared" si="9"/>
        <v>1304.8699999999999</v>
      </c>
      <c r="I155" s="74">
        <f t="shared" si="10"/>
        <v>123923.5</v>
      </c>
      <c r="J155" s="75">
        <f t="shared" si="8"/>
        <v>2.8176339587551471E-2</v>
      </c>
    </row>
    <row r="156" spans="1:10" ht="24" customHeight="1" x14ac:dyDescent="0.2">
      <c r="A156" s="113" t="s">
        <v>520</v>
      </c>
      <c r="B156" s="113"/>
      <c r="C156" s="113"/>
      <c r="D156" s="76" t="s">
        <v>1070</v>
      </c>
      <c r="E156" s="76"/>
      <c r="F156" s="77"/>
      <c r="G156" s="76"/>
      <c r="H156" s="76"/>
      <c r="I156" s="78">
        <f>I157+I164+I169+I175+I182+I189</f>
        <v>638272.41</v>
      </c>
      <c r="J156" s="79">
        <f t="shared" si="8"/>
        <v>0.14512324275480343</v>
      </c>
    </row>
    <row r="157" spans="1:10" ht="24" customHeight="1" x14ac:dyDescent="0.2">
      <c r="A157" s="114" t="s">
        <v>522</v>
      </c>
      <c r="B157" s="114"/>
      <c r="C157" s="114"/>
      <c r="D157" s="80" t="s">
        <v>1071</v>
      </c>
      <c r="E157" s="80"/>
      <c r="F157" s="81"/>
      <c r="G157" s="80"/>
      <c r="H157" s="80"/>
      <c r="I157" s="82">
        <f>SUM(I158:I163)</f>
        <v>113343.59</v>
      </c>
      <c r="J157" s="83">
        <f t="shared" si="8"/>
        <v>2.577079796739281E-2</v>
      </c>
    </row>
    <row r="158" spans="1:10" ht="26.1" customHeight="1" x14ac:dyDescent="0.2">
      <c r="A158" s="73" t="s">
        <v>1072</v>
      </c>
      <c r="B158" s="73" t="s">
        <v>1073</v>
      </c>
      <c r="C158" s="73" t="s">
        <v>35</v>
      </c>
      <c r="D158" s="71" t="s">
        <v>1074</v>
      </c>
      <c r="E158" s="73" t="s">
        <v>19</v>
      </c>
      <c r="F158" s="72">
        <v>718.85</v>
      </c>
      <c r="G158" s="74">
        <v>2.31</v>
      </c>
      <c r="H158" s="74">
        <f t="shared" ref="H158:H163" si="11">TRUNC(G158 * (1 + 24.84 / 100), 2)</f>
        <v>2.88</v>
      </c>
      <c r="I158" s="74">
        <f t="shared" ref="I158:I163" si="12">TRUNC(F158 * H158, 2)</f>
        <v>2070.2800000000002</v>
      </c>
      <c r="J158" s="75">
        <f t="shared" si="8"/>
        <v>4.7071711435939158E-4</v>
      </c>
    </row>
    <row r="159" spans="1:10" ht="51.95" customHeight="1" x14ac:dyDescent="0.2">
      <c r="A159" s="73" t="s">
        <v>1075</v>
      </c>
      <c r="B159" s="73" t="s">
        <v>1076</v>
      </c>
      <c r="C159" s="73" t="s">
        <v>35</v>
      </c>
      <c r="D159" s="71" t="s">
        <v>1077</v>
      </c>
      <c r="E159" s="73" t="s">
        <v>44</v>
      </c>
      <c r="F159" s="72">
        <v>185</v>
      </c>
      <c r="G159" s="74">
        <v>56.32</v>
      </c>
      <c r="H159" s="74">
        <f t="shared" si="11"/>
        <v>70.3</v>
      </c>
      <c r="I159" s="74">
        <f t="shared" si="12"/>
        <v>13005.5</v>
      </c>
      <c r="J159" s="75">
        <f t="shared" si="8"/>
        <v>2.9570451488692673E-3</v>
      </c>
    </row>
    <row r="160" spans="1:10" ht="39" customHeight="1" x14ac:dyDescent="0.2">
      <c r="A160" s="73" t="s">
        <v>1078</v>
      </c>
      <c r="B160" s="73" t="s">
        <v>1079</v>
      </c>
      <c r="C160" s="73" t="s">
        <v>35</v>
      </c>
      <c r="D160" s="71" t="s">
        <v>1080</v>
      </c>
      <c r="E160" s="73" t="s">
        <v>19</v>
      </c>
      <c r="F160" s="72">
        <v>149.09</v>
      </c>
      <c r="G160" s="74">
        <v>83.15</v>
      </c>
      <c r="H160" s="74">
        <f t="shared" si="11"/>
        <v>103.8</v>
      </c>
      <c r="I160" s="74">
        <f t="shared" si="12"/>
        <v>15475.54</v>
      </c>
      <c r="J160" s="75">
        <f t="shared" si="8"/>
        <v>3.5186552214933916E-3</v>
      </c>
    </row>
    <row r="161" spans="1:10" ht="39" customHeight="1" x14ac:dyDescent="0.2">
      <c r="A161" s="73" t="s">
        <v>1081</v>
      </c>
      <c r="B161" s="73" t="s">
        <v>1082</v>
      </c>
      <c r="C161" s="73" t="s">
        <v>35</v>
      </c>
      <c r="D161" s="71" t="s">
        <v>1083</v>
      </c>
      <c r="E161" s="73" t="s">
        <v>19</v>
      </c>
      <c r="F161" s="72">
        <v>569.76</v>
      </c>
      <c r="G161" s="74">
        <v>79.87</v>
      </c>
      <c r="H161" s="74">
        <f t="shared" si="11"/>
        <v>99.7</v>
      </c>
      <c r="I161" s="74">
        <f t="shared" si="12"/>
        <v>56805.07</v>
      </c>
      <c r="J161" s="75">
        <f t="shared" si="8"/>
        <v>1.2915701562775684E-2</v>
      </c>
    </row>
    <row r="162" spans="1:10" ht="26.1" customHeight="1" x14ac:dyDescent="0.2">
      <c r="A162" s="73" t="s">
        <v>1084</v>
      </c>
      <c r="B162" s="73" t="s">
        <v>1085</v>
      </c>
      <c r="C162" s="73" t="s">
        <v>17</v>
      </c>
      <c r="D162" s="71" t="s">
        <v>1086</v>
      </c>
      <c r="E162" s="73" t="s">
        <v>19</v>
      </c>
      <c r="F162" s="72">
        <v>80.19</v>
      </c>
      <c r="G162" s="74">
        <v>152.63999999999999</v>
      </c>
      <c r="H162" s="74">
        <f t="shared" si="11"/>
        <v>190.55</v>
      </c>
      <c r="I162" s="74">
        <f t="shared" si="12"/>
        <v>15280.2</v>
      </c>
      <c r="J162" s="75">
        <f t="shared" si="8"/>
        <v>3.4742409967899873E-3</v>
      </c>
    </row>
    <row r="163" spans="1:10" ht="26.1" customHeight="1" x14ac:dyDescent="0.2">
      <c r="A163" s="73" t="s">
        <v>1087</v>
      </c>
      <c r="B163" s="73" t="s">
        <v>1085</v>
      </c>
      <c r="C163" s="73" t="s">
        <v>17</v>
      </c>
      <c r="D163" s="71" t="s">
        <v>1088</v>
      </c>
      <c r="E163" s="73" t="s">
        <v>19</v>
      </c>
      <c r="F163" s="72">
        <v>56.19</v>
      </c>
      <c r="G163" s="74">
        <v>152.63999999999999</v>
      </c>
      <c r="H163" s="74">
        <f t="shared" si="11"/>
        <v>190.55</v>
      </c>
      <c r="I163" s="74">
        <f t="shared" si="12"/>
        <v>10707</v>
      </c>
      <c r="J163" s="75">
        <f t="shared" si="8"/>
        <v>2.4344379231050896E-3</v>
      </c>
    </row>
    <row r="164" spans="1:10" ht="24" customHeight="1" x14ac:dyDescent="0.2">
      <c r="A164" s="114" t="s">
        <v>525</v>
      </c>
      <c r="B164" s="114"/>
      <c r="C164" s="114"/>
      <c r="D164" s="80" t="s">
        <v>1089</v>
      </c>
      <c r="E164" s="80"/>
      <c r="F164" s="81"/>
      <c r="G164" s="80"/>
      <c r="H164" s="80"/>
      <c r="I164" s="82">
        <f>SUM(I165:I168)</f>
        <v>203576.94</v>
      </c>
      <c r="J164" s="83">
        <f t="shared" si="8"/>
        <v>4.6287048006508777E-2</v>
      </c>
    </row>
    <row r="165" spans="1:10" ht="26.1" customHeight="1" x14ac:dyDescent="0.2">
      <c r="A165" s="73" t="s">
        <v>1090</v>
      </c>
      <c r="B165" s="73" t="s">
        <v>1073</v>
      </c>
      <c r="C165" s="73" t="s">
        <v>35</v>
      </c>
      <c r="D165" s="71" t="s">
        <v>1091</v>
      </c>
      <c r="E165" s="73" t="s">
        <v>19</v>
      </c>
      <c r="F165" s="72">
        <v>1912.64</v>
      </c>
      <c r="G165" s="74">
        <v>2.31</v>
      </c>
      <c r="H165" s="74">
        <f>TRUNC(G165 * (1 + 24.84 / 100), 2)</f>
        <v>2.88</v>
      </c>
      <c r="I165" s="74">
        <f>TRUNC(F165 * H165, 2)</f>
        <v>5508.4</v>
      </c>
      <c r="J165" s="75">
        <f t="shared" si="8"/>
        <v>1.2524383912984099E-3</v>
      </c>
    </row>
    <row r="166" spans="1:10" ht="51.95" customHeight="1" x14ac:dyDescent="0.2">
      <c r="A166" s="73" t="s">
        <v>1092</v>
      </c>
      <c r="B166" s="73" t="s">
        <v>1076</v>
      </c>
      <c r="C166" s="73" t="s">
        <v>35</v>
      </c>
      <c r="D166" s="71" t="s">
        <v>1093</v>
      </c>
      <c r="E166" s="73" t="s">
        <v>44</v>
      </c>
      <c r="F166" s="72">
        <v>88.71</v>
      </c>
      <c r="G166" s="74">
        <v>56.32</v>
      </c>
      <c r="H166" s="74">
        <f>TRUNC(G166 * (1 + 24.84 / 100), 2)</f>
        <v>70.3</v>
      </c>
      <c r="I166" s="74">
        <f>TRUNC(F166 * H166, 2)</f>
        <v>6236.31</v>
      </c>
      <c r="J166" s="75">
        <f t="shared" si="8"/>
        <v>1.4179424268459422E-3</v>
      </c>
    </row>
    <row r="167" spans="1:10" ht="39" customHeight="1" x14ac:dyDescent="0.2">
      <c r="A167" s="73" t="s">
        <v>1094</v>
      </c>
      <c r="B167" s="73" t="s">
        <v>1082</v>
      </c>
      <c r="C167" s="73" t="s">
        <v>35</v>
      </c>
      <c r="D167" s="71" t="s">
        <v>1083</v>
      </c>
      <c r="E167" s="73" t="s">
        <v>19</v>
      </c>
      <c r="F167" s="72">
        <v>1862.84</v>
      </c>
      <c r="G167" s="74">
        <v>79.87</v>
      </c>
      <c r="H167" s="74">
        <f>TRUNC(G167 * (1 + 24.84 / 100), 2)</f>
        <v>99.7</v>
      </c>
      <c r="I167" s="74">
        <f>TRUNC(F167 * H167, 2)</f>
        <v>185725.14</v>
      </c>
      <c r="J167" s="75">
        <f t="shared" si="8"/>
        <v>4.2228105360045023E-2</v>
      </c>
    </row>
    <row r="168" spans="1:10" ht="39" customHeight="1" x14ac:dyDescent="0.2">
      <c r="A168" s="73" t="s">
        <v>1095</v>
      </c>
      <c r="B168" s="73" t="s">
        <v>1096</v>
      </c>
      <c r="C168" s="73" t="s">
        <v>35</v>
      </c>
      <c r="D168" s="71" t="s">
        <v>1097</v>
      </c>
      <c r="E168" s="73" t="s">
        <v>19</v>
      </c>
      <c r="F168" s="72">
        <v>51.65</v>
      </c>
      <c r="G168" s="74">
        <v>94.72</v>
      </c>
      <c r="H168" s="74">
        <f>TRUNC(G168 * (1 + 24.84 / 100), 2)</f>
        <v>118.24</v>
      </c>
      <c r="I168" s="74">
        <f>TRUNC(F168 * H168, 2)</f>
        <v>6107.09</v>
      </c>
      <c r="J168" s="75">
        <f t="shared" si="8"/>
        <v>1.3885618283194043E-3</v>
      </c>
    </row>
    <row r="169" spans="1:10" ht="24" customHeight="1" x14ac:dyDescent="0.2">
      <c r="A169" s="114" t="s">
        <v>528</v>
      </c>
      <c r="B169" s="114"/>
      <c r="C169" s="114"/>
      <c r="D169" s="80" t="s">
        <v>1098</v>
      </c>
      <c r="E169" s="80"/>
      <c r="F169" s="81"/>
      <c r="G169" s="80"/>
      <c r="H169" s="80"/>
      <c r="I169" s="82">
        <f>SUM(I170:I174)</f>
        <v>131484.13999999998</v>
      </c>
      <c r="J169" s="83">
        <f t="shared" si="8"/>
        <v>2.9895393359751454E-2</v>
      </c>
    </row>
    <row r="170" spans="1:10" ht="26.1" customHeight="1" x14ac:dyDescent="0.2">
      <c r="A170" s="73" t="s">
        <v>1099</v>
      </c>
      <c r="B170" s="73" t="s">
        <v>1073</v>
      </c>
      <c r="C170" s="73" t="s">
        <v>35</v>
      </c>
      <c r="D170" s="71" t="s">
        <v>1091</v>
      </c>
      <c r="E170" s="73" t="s">
        <v>19</v>
      </c>
      <c r="F170" s="72">
        <v>296.54000000000002</v>
      </c>
      <c r="G170" s="74">
        <v>2.31</v>
      </c>
      <c r="H170" s="74">
        <f>TRUNC(G170 * (1 + 24.84 / 100), 2)</f>
        <v>2.88</v>
      </c>
      <c r="I170" s="74">
        <f>TRUNC(F170 * H170, 2)</f>
        <v>854.03</v>
      </c>
      <c r="J170" s="75">
        <f t="shared" si="8"/>
        <v>1.9417979074151859E-4</v>
      </c>
    </row>
    <row r="171" spans="1:10" ht="39" customHeight="1" x14ac:dyDescent="0.2">
      <c r="A171" s="73" t="s">
        <v>1100</v>
      </c>
      <c r="B171" s="73" t="s">
        <v>1101</v>
      </c>
      <c r="C171" s="73" t="s">
        <v>35</v>
      </c>
      <c r="D171" s="71" t="s">
        <v>1102</v>
      </c>
      <c r="E171" s="73" t="s">
        <v>54</v>
      </c>
      <c r="F171" s="72">
        <v>29.65</v>
      </c>
      <c r="G171" s="74">
        <v>155.69999999999999</v>
      </c>
      <c r="H171" s="74">
        <f>TRUNC(G171 * (1 + 24.84 / 100), 2)</f>
        <v>194.37</v>
      </c>
      <c r="I171" s="74">
        <f>TRUNC(F171 * H171, 2)</f>
        <v>5763.07</v>
      </c>
      <c r="J171" s="75">
        <f t="shared" si="8"/>
        <v>1.3103424079115764E-3</v>
      </c>
    </row>
    <row r="172" spans="1:10" ht="39" customHeight="1" x14ac:dyDescent="0.2">
      <c r="A172" s="73" t="s">
        <v>1103</v>
      </c>
      <c r="B172" s="73" t="s">
        <v>101</v>
      </c>
      <c r="C172" s="73" t="s">
        <v>35</v>
      </c>
      <c r="D172" s="71" t="s">
        <v>1104</v>
      </c>
      <c r="E172" s="73" t="s">
        <v>19</v>
      </c>
      <c r="F172" s="72">
        <v>296.54000000000002</v>
      </c>
      <c r="G172" s="74">
        <v>2.69</v>
      </c>
      <c r="H172" s="74">
        <f>TRUNC(G172 * (1 + 24.84 / 100), 2)</f>
        <v>3.35</v>
      </c>
      <c r="I172" s="74">
        <f>TRUNC(F172 * H172, 2)</f>
        <v>993.4</v>
      </c>
      <c r="J172" s="75">
        <f t="shared" si="8"/>
        <v>2.2586818276011919E-4</v>
      </c>
    </row>
    <row r="173" spans="1:10" ht="39" customHeight="1" x14ac:dyDescent="0.2">
      <c r="A173" s="73" t="s">
        <v>1105</v>
      </c>
      <c r="B173" s="73" t="s">
        <v>1096</v>
      </c>
      <c r="C173" s="73" t="s">
        <v>35</v>
      </c>
      <c r="D173" s="71" t="s">
        <v>1106</v>
      </c>
      <c r="E173" s="73" t="s">
        <v>19</v>
      </c>
      <c r="F173" s="72">
        <v>296.54000000000002</v>
      </c>
      <c r="G173" s="74">
        <v>94.72</v>
      </c>
      <c r="H173" s="74">
        <f>TRUNC(G173 * (1 + 24.84 / 100), 2)</f>
        <v>118.24</v>
      </c>
      <c r="I173" s="74">
        <f>TRUNC(F173 * H173, 2)</f>
        <v>35062.879999999997</v>
      </c>
      <c r="J173" s="75">
        <f t="shared" si="8"/>
        <v>7.9722055445300248E-3</v>
      </c>
    </row>
    <row r="174" spans="1:10" ht="24" customHeight="1" x14ac:dyDescent="0.2">
      <c r="A174" s="73" t="s">
        <v>1107</v>
      </c>
      <c r="B174" s="73" t="s">
        <v>1108</v>
      </c>
      <c r="C174" s="73" t="s">
        <v>22</v>
      </c>
      <c r="D174" s="71" t="s">
        <v>1109</v>
      </c>
      <c r="E174" s="73" t="s">
        <v>664</v>
      </c>
      <c r="F174" s="72">
        <v>296.54000000000002</v>
      </c>
      <c r="G174" s="74">
        <v>239.9</v>
      </c>
      <c r="H174" s="74">
        <f>TRUNC(G174 * (1 + 24.84 / 100), 2)</f>
        <v>299.49</v>
      </c>
      <c r="I174" s="74">
        <f>TRUNC(F174 * H174, 2)</f>
        <v>88810.76</v>
      </c>
      <c r="J174" s="75">
        <f t="shared" si="8"/>
        <v>2.0192797433808217E-2</v>
      </c>
    </row>
    <row r="175" spans="1:10" ht="24" customHeight="1" x14ac:dyDescent="0.2">
      <c r="A175" s="114" t="s">
        <v>1110</v>
      </c>
      <c r="B175" s="114"/>
      <c r="C175" s="114"/>
      <c r="D175" s="80" t="s">
        <v>1111</v>
      </c>
      <c r="E175" s="80"/>
      <c r="F175" s="81"/>
      <c r="G175" s="80"/>
      <c r="H175" s="80"/>
      <c r="I175" s="82">
        <f>I176+I180</f>
        <v>56559.81</v>
      </c>
      <c r="J175" s="83">
        <f t="shared" si="8"/>
        <v>1.2859937086730035E-2</v>
      </c>
    </row>
    <row r="176" spans="1:10" ht="24" customHeight="1" x14ac:dyDescent="0.2">
      <c r="A176" s="115" t="s">
        <v>1112</v>
      </c>
      <c r="B176" s="115"/>
      <c r="C176" s="115"/>
      <c r="D176" s="108" t="s">
        <v>1113</v>
      </c>
      <c r="E176" s="108"/>
      <c r="F176" s="109"/>
      <c r="G176" s="108"/>
      <c r="H176" s="108"/>
      <c r="I176" s="110">
        <f>SUM(I177:I179)</f>
        <v>19171.18</v>
      </c>
      <c r="J176" s="111">
        <f t="shared" si="8"/>
        <v>4.3589285161738898E-3</v>
      </c>
    </row>
    <row r="177" spans="1:10" ht="39" customHeight="1" x14ac:dyDescent="0.2">
      <c r="A177" s="73" t="s">
        <v>1114</v>
      </c>
      <c r="B177" s="73" t="s">
        <v>1115</v>
      </c>
      <c r="C177" s="73" t="s">
        <v>35</v>
      </c>
      <c r="D177" s="71" t="s">
        <v>1116</v>
      </c>
      <c r="E177" s="73" t="s">
        <v>54</v>
      </c>
      <c r="F177" s="72">
        <v>38.71</v>
      </c>
      <c r="G177" s="74">
        <v>173.76</v>
      </c>
      <c r="H177" s="74">
        <f>TRUNC(G177 * (1 + 24.84 / 100), 2)</f>
        <v>216.92</v>
      </c>
      <c r="I177" s="74">
        <f>TRUNC(F177 * H177, 2)</f>
        <v>8396.9699999999993</v>
      </c>
      <c r="J177" s="75">
        <f t="shared" si="8"/>
        <v>1.9092091348814554E-3</v>
      </c>
    </row>
    <row r="178" spans="1:10" ht="39" customHeight="1" x14ac:dyDescent="0.2">
      <c r="A178" s="73" t="s">
        <v>1117</v>
      </c>
      <c r="B178" s="73" t="s">
        <v>1118</v>
      </c>
      <c r="C178" s="73" t="s">
        <v>35</v>
      </c>
      <c r="D178" s="71" t="s">
        <v>1119</v>
      </c>
      <c r="E178" s="73" t="s">
        <v>54</v>
      </c>
      <c r="F178" s="72">
        <v>38.71</v>
      </c>
      <c r="G178" s="74">
        <v>155.38999999999999</v>
      </c>
      <c r="H178" s="74">
        <f>TRUNC(G178 * (1 + 24.84 / 100), 2)</f>
        <v>193.98</v>
      </c>
      <c r="I178" s="74">
        <f>TRUNC(F178 * H178, 2)</f>
        <v>7508.96</v>
      </c>
      <c r="J178" s="75">
        <f t="shared" si="8"/>
        <v>1.7073033517399079E-3</v>
      </c>
    </row>
    <row r="179" spans="1:10" ht="26.1" customHeight="1" x14ac:dyDescent="0.2">
      <c r="A179" s="73" t="s">
        <v>1120</v>
      </c>
      <c r="B179" s="73" t="s">
        <v>1121</v>
      </c>
      <c r="C179" s="73" t="s">
        <v>17</v>
      </c>
      <c r="D179" s="71" t="s">
        <v>1122</v>
      </c>
      <c r="E179" s="73" t="s">
        <v>54</v>
      </c>
      <c r="F179" s="72">
        <v>14.52</v>
      </c>
      <c r="G179" s="74">
        <v>180.14</v>
      </c>
      <c r="H179" s="74">
        <f>TRUNC(G179 * (1 + 24.84 / 100), 2)</f>
        <v>224.88</v>
      </c>
      <c r="I179" s="74">
        <f>TRUNC(F179 * H179, 2)</f>
        <v>3265.25</v>
      </c>
      <c r="J179" s="75">
        <f t="shared" si="8"/>
        <v>7.4241602955252587E-4</v>
      </c>
    </row>
    <row r="180" spans="1:10" ht="24" customHeight="1" x14ac:dyDescent="0.2">
      <c r="A180" s="115" t="s">
        <v>1123</v>
      </c>
      <c r="B180" s="115"/>
      <c r="C180" s="115"/>
      <c r="D180" s="108" t="s">
        <v>1124</v>
      </c>
      <c r="E180" s="108"/>
      <c r="F180" s="109"/>
      <c r="G180" s="108"/>
      <c r="H180" s="108"/>
      <c r="I180" s="110">
        <f>SUM(I181)</f>
        <v>37388.629999999997</v>
      </c>
      <c r="J180" s="111">
        <f t="shared" si="8"/>
        <v>8.5010085705561449E-3</v>
      </c>
    </row>
    <row r="181" spans="1:10" ht="51.95" customHeight="1" x14ac:dyDescent="0.2">
      <c r="A181" s="73" t="s">
        <v>1125</v>
      </c>
      <c r="B181" s="73" t="s">
        <v>1126</v>
      </c>
      <c r="C181" s="73" t="s">
        <v>288</v>
      </c>
      <c r="D181" s="71" t="s">
        <v>1127</v>
      </c>
      <c r="E181" s="73" t="s">
        <v>19</v>
      </c>
      <c r="F181" s="72">
        <v>483.87</v>
      </c>
      <c r="G181" s="74">
        <v>61.9</v>
      </c>
      <c r="H181" s="74">
        <f>TRUNC(G181 * (1 + 24.84 / 100), 2)</f>
        <v>77.27</v>
      </c>
      <c r="I181" s="74">
        <f>TRUNC(F181 * H181, 2)</f>
        <v>37388.629999999997</v>
      </c>
      <c r="J181" s="75">
        <f t="shared" si="8"/>
        <v>8.5010085705561449E-3</v>
      </c>
    </row>
    <row r="182" spans="1:10" ht="24" customHeight="1" x14ac:dyDescent="0.2">
      <c r="A182" s="114" t="s">
        <v>1128</v>
      </c>
      <c r="B182" s="114"/>
      <c r="C182" s="114"/>
      <c r="D182" s="80" t="s">
        <v>1129</v>
      </c>
      <c r="E182" s="80"/>
      <c r="F182" s="81"/>
      <c r="G182" s="80"/>
      <c r="H182" s="80"/>
      <c r="I182" s="82">
        <f>SUM(I183:I188)</f>
        <v>114024.56</v>
      </c>
      <c r="J182" s="83">
        <f t="shared" si="8"/>
        <v>2.5925629310672615E-2</v>
      </c>
    </row>
    <row r="183" spans="1:10" ht="26.1" customHeight="1" x14ac:dyDescent="0.2">
      <c r="A183" s="73" t="s">
        <v>1130</v>
      </c>
      <c r="B183" s="73" t="s">
        <v>1073</v>
      </c>
      <c r="C183" s="73" t="s">
        <v>35</v>
      </c>
      <c r="D183" s="71" t="s">
        <v>1091</v>
      </c>
      <c r="E183" s="73" t="s">
        <v>19</v>
      </c>
      <c r="F183" s="72">
        <v>498.23</v>
      </c>
      <c r="G183" s="74">
        <v>2.31</v>
      </c>
      <c r="H183" s="74">
        <f t="shared" ref="H183:H188" si="13">TRUNC(G183 * (1 + 24.84 / 100), 2)</f>
        <v>2.88</v>
      </c>
      <c r="I183" s="74">
        <f t="shared" ref="I183:I188" si="14">TRUNC(F183 * H183, 2)</f>
        <v>1434.9</v>
      </c>
      <c r="J183" s="75">
        <f t="shared" si="8"/>
        <v>3.2625151544442825E-4</v>
      </c>
    </row>
    <row r="184" spans="1:10" ht="39" customHeight="1" x14ac:dyDescent="0.2">
      <c r="A184" s="73" t="s">
        <v>1131</v>
      </c>
      <c r="B184" s="73" t="s">
        <v>1101</v>
      </c>
      <c r="C184" s="73" t="s">
        <v>35</v>
      </c>
      <c r="D184" s="71" t="s">
        <v>1102</v>
      </c>
      <c r="E184" s="73" t="s">
        <v>54</v>
      </c>
      <c r="F184" s="72">
        <v>49.82</v>
      </c>
      <c r="G184" s="74">
        <v>155.69999999999999</v>
      </c>
      <c r="H184" s="74">
        <f t="shared" si="13"/>
        <v>194.37</v>
      </c>
      <c r="I184" s="74">
        <f t="shared" si="14"/>
        <v>9683.51</v>
      </c>
      <c r="J184" s="75">
        <f t="shared" si="8"/>
        <v>2.2017282126428847E-3</v>
      </c>
    </row>
    <row r="185" spans="1:10" ht="39" customHeight="1" x14ac:dyDescent="0.2">
      <c r="A185" s="73" t="s">
        <v>1132</v>
      </c>
      <c r="B185" s="73" t="s">
        <v>101</v>
      </c>
      <c r="C185" s="73" t="s">
        <v>35</v>
      </c>
      <c r="D185" s="71" t="s">
        <v>1104</v>
      </c>
      <c r="E185" s="73" t="s">
        <v>19</v>
      </c>
      <c r="F185" s="72">
        <v>498.23</v>
      </c>
      <c r="G185" s="74">
        <v>2.69</v>
      </c>
      <c r="H185" s="74">
        <f t="shared" si="13"/>
        <v>3.35</v>
      </c>
      <c r="I185" s="74">
        <f t="shared" si="14"/>
        <v>1669.07</v>
      </c>
      <c r="J185" s="75">
        <f t="shared" si="8"/>
        <v>3.7949447131007866E-4</v>
      </c>
    </row>
    <row r="186" spans="1:10" ht="26.1" customHeight="1" x14ac:dyDescent="0.2">
      <c r="A186" s="73" t="s">
        <v>1133</v>
      </c>
      <c r="B186" s="73" t="s">
        <v>1134</v>
      </c>
      <c r="C186" s="73" t="s">
        <v>35</v>
      </c>
      <c r="D186" s="71" t="s">
        <v>1135</v>
      </c>
      <c r="E186" s="73" t="s">
        <v>19</v>
      </c>
      <c r="F186" s="72">
        <v>498.23</v>
      </c>
      <c r="G186" s="74">
        <v>127.97</v>
      </c>
      <c r="H186" s="74">
        <f t="shared" si="13"/>
        <v>159.75</v>
      </c>
      <c r="I186" s="74">
        <f t="shared" si="14"/>
        <v>79592.240000000005</v>
      </c>
      <c r="J186" s="75">
        <f t="shared" si="8"/>
        <v>1.8096793447359844E-2</v>
      </c>
    </row>
    <row r="187" spans="1:10" ht="26.1" customHeight="1" x14ac:dyDescent="0.2">
      <c r="A187" s="73" t="s">
        <v>1136</v>
      </c>
      <c r="B187" s="73" t="s">
        <v>1137</v>
      </c>
      <c r="C187" s="73" t="s">
        <v>35</v>
      </c>
      <c r="D187" s="71" t="s">
        <v>1138</v>
      </c>
      <c r="E187" s="73" t="s">
        <v>19</v>
      </c>
      <c r="F187" s="72">
        <v>498.23</v>
      </c>
      <c r="G187" s="74">
        <v>34.65</v>
      </c>
      <c r="H187" s="74">
        <f t="shared" si="13"/>
        <v>43.25</v>
      </c>
      <c r="I187" s="74">
        <f t="shared" si="14"/>
        <v>21548.44</v>
      </c>
      <c r="J187" s="75">
        <f t="shared" si="8"/>
        <v>4.8994433099612067E-3</v>
      </c>
    </row>
    <row r="188" spans="1:10" ht="51.95" customHeight="1" x14ac:dyDescent="0.2">
      <c r="A188" s="73" t="s">
        <v>1139</v>
      </c>
      <c r="B188" s="73" t="s">
        <v>1140</v>
      </c>
      <c r="C188" s="73" t="s">
        <v>35</v>
      </c>
      <c r="D188" s="71" t="s">
        <v>1141</v>
      </c>
      <c r="E188" s="73" t="s">
        <v>1142</v>
      </c>
      <c r="F188" s="72">
        <v>8</v>
      </c>
      <c r="G188" s="74">
        <v>9.66</v>
      </c>
      <c r="H188" s="74">
        <f t="shared" si="13"/>
        <v>12.05</v>
      </c>
      <c r="I188" s="74">
        <f t="shared" si="14"/>
        <v>96.4</v>
      </c>
      <c r="J188" s="75">
        <f t="shared" si="8"/>
        <v>2.1918353954173032E-5</v>
      </c>
    </row>
    <row r="189" spans="1:10" ht="24" customHeight="1" x14ac:dyDescent="0.2">
      <c r="A189" s="114" t="s">
        <v>1143</v>
      </c>
      <c r="B189" s="114"/>
      <c r="C189" s="114"/>
      <c r="D189" s="80" t="s">
        <v>1144</v>
      </c>
      <c r="E189" s="80"/>
      <c r="F189" s="81"/>
      <c r="G189" s="80"/>
      <c r="H189" s="80"/>
      <c r="I189" s="82">
        <f>SUM(I190:I191)</f>
        <v>19283.370000000003</v>
      </c>
      <c r="J189" s="83">
        <f t="shared" si="8"/>
        <v>4.3844370237477353E-3</v>
      </c>
    </row>
    <row r="190" spans="1:10" ht="39" customHeight="1" x14ac:dyDescent="0.2">
      <c r="A190" s="73" t="s">
        <v>1145</v>
      </c>
      <c r="B190" s="73" t="s">
        <v>1101</v>
      </c>
      <c r="C190" s="73" t="s">
        <v>35</v>
      </c>
      <c r="D190" s="71" t="s">
        <v>1146</v>
      </c>
      <c r="E190" s="73" t="s">
        <v>54</v>
      </c>
      <c r="F190" s="72">
        <v>47.98</v>
      </c>
      <c r="G190" s="74">
        <v>155.69999999999999</v>
      </c>
      <c r="H190" s="74">
        <f>TRUNC(G190 * (1 + 24.84 / 100), 2)</f>
        <v>194.37</v>
      </c>
      <c r="I190" s="74">
        <f>TRUNC(F190 * H190, 2)</f>
        <v>9325.8700000000008</v>
      </c>
      <c r="J190" s="75">
        <f t="shared" si="8"/>
        <v>2.120412028948171E-3</v>
      </c>
    </row>
    <row r="191" spans="1:10" ht="26.1" customHeight="1" x14ac:dyDescent="0.2">
      <c r="A191" s="73" t="s">
        <v>1147</v>
      </c>
      <c r="B191" s="73" t="s">
        <v>1148</v>
      </c>
      <c r="C191" s="73" t="s">
        <v>35</v>
      </c>
      <c r="D191" s="71" t="s">
        <v>1149</v>
      </c>
      <c r="E191" s="73" t="s">
        <v>19</v>
      </c>
      <c r="F191" s="72">
        <v>250</v>
      </c>
      <c r="G191" s="74">
        <v>31.91</v>
      </c>
      <c r="H191" s="74">
        <f>TRUNC(G191 * (1 + 24.84 / 100), 2)</f>
        <v>39.83</v>
      </c>
      <c r="I191" s="74">
        <f>TRUNC(F191 * H191, 2)</f>
        <v>9957.5</v>
      </c>
      <c r="J191" s="75">
        <f t="shared" si="8"/>
        <v>2.2640249947995638E-3</v>
      </c>
    </row>
    <row r="192" spans="1:10" ht="12" customHeight="1" x14ac:dyDescent="0.2">
      <c r="A192" s="166"/>
      <c r="B192" s="167"/>
      <c r="C192" s="167"/>
      <c r="D192" s="167"/>
      <c r="E192" s="167"/>
      <c r="F192" s="167"/>
      <c r="G192" s="167"/>
      <c r="H192" s="167"/>
      <c r="I192" s="167"/>
      <c r="J192" s="168"/>
    </row>
    <row r="193" spans="1:10" ht="24" customHeight="1" x14ac:dyDescent="0.2">
      <c r="A193" s="169" t="s">
        <v>1790</v>
      </c>
      <c r="B193" s="170"/>
      <c r="C193" s="170"/>
      <c r="D193" s="170"/>
      <c r="E193" s="170"/>
      <c r="F193" s="170"/>
      <c r="G193" s="170"/>
      <c r="H193" s="171"/>
      <c r="I193" s="30">
        <f>I156+I149</f>
        <v>1144619.8400000001</v>
      </c>
      <c r="J193" s="31">
        <f>I193 / $H$510</f>
        <v>0.2602508588805903</v>
      </c>
    </row>
    <row r="194" spans="1:10" ht="5.0999999999999996" customHeight="1" x14ac:dyDescent="0.2">
      <c r="A194" s="172"/>
      <c r="B194" s="173"/>
      <c r="C194" s="173"/>
      <c r="D194" s="173"/>
      <c r="E194" s="173"/>
      <c r="F194" s="173"/>
      <c r="G194" s="173"/>
      <c r="H194" s="173"/>
      <c r="I194" s="173"/>
      <c r="J194" s="174"/>
    </row>
    <row r="195" spans="1:10" ht="24" customHeight="1" x14ac:dyDescent="0.2">
      <c r="A195" s="112" t="s">
        <v>531</v>
      </c>
      <c r="B195" s="112"/>
      <c r="C195" s="112"/>
      <c r="D195" s="84" t="s">
        <v>560</v>
      </c>
      <c r="E195" s="84"/>
      <c r="F195" s="85"/>
      <c r="G195" s="84"/>
      <c r="H195" s="84"/>
      <c r="I195" s="86">
        <v>288782.69</v>
      </c>
      <c r="J195" s="87">
        <f t="shared" ref="J195:J227" si="15">I195 / $H$510</f>
        <v>6.5660178581516862E-2</v>
      </c>
    </row>
    <row r="196" spans="1:10" ht="24" customHeight="1" x14ac:dyDescent="0.2">
      <c r="A196" s="113" t="s">
        <v>533</v>
      </c>
      <c r="B196" s="113"/>
      <c r="C196" s="113"/>
      <c r="D196" s="76" t="s">
        <v>1150</v>
      </c>
      <c r="E196" s="76"/>
      <c r="F196" s="77"/>
      <c r="G196" s="76"/>
      <c r="H196" s="76"/>
      <c r="I196" s="78">
        <f>SUM(I197:I199)</f>
        <v>36191.1</v>
      </c>
      <c r="J196" s="79">
        <f t="shared" si="15"/>
        <v>8.2287275911916147E-3</v>
      </c>
    </row>
    <row r="197" spans="1:10" ht="65.099999999999994" customHeight="1" x14ac:dyDescent="0.2">
      <c r="A197" s="73" t="s">
        <v>535</v>
      </c>
      <c r="B197" s="73" t="s">
        <v>570</v>
      </c>
      <c r="C197" s="73" t="s">
        <v>35</v>
      </c>
      <c r="D197" s="71" t="s">
        <v>571</v>
      </c>
      <c r="E197" s="73" t="s">
        <v>48</v>
      </c>
      <c r="F197" s="72">
        <v>15</v>
      </c>
      <c r="G197" s="74">
        <v>1197.97</v>
      </c>
      <c r="H197" s="74">
        <f>TRUNC(G197 * (1 + 24.84 / 100), 2)</f>
        <v>1495.54</v>
      </c>
      <c r="I197" s="74">
        <f>TRUNC(F197 * H197, 2)</f>
        <v>22433.1</v>
      </c>
      <c r="J197" s="75">
        <f t="shared" si="15"/>
        <v>5.1005874075659647E-3</v>
      </c>
    </row>
    <row r="198" spans="1:10" ht="65.099999999999994" customHeight="1" x14ac:dyDescent="0.2">
      <c r="A198" s="73" t="s">
        <v>538</v>
      </c>
      <c r="B198" s="73" t="s">
        <v>567</v>
      </c>
      <c r="C198" s="73" t="s">
        <v>35</v>
      </c>
      <c r="D198" s="71" t="s">
        <v>568</v>
      </c>
      <c r="E198" s="73" t="s">
        <v>48</v>
      </c>
      <c r="F198" s="72">
        <v>7</v>
      </c>
      <c r="G198" s="74">
        <v>1116.47</v>
      </c>
      <c r="H198" s="74">
        <f>TRUNC(G198 * (1 + 24.84 / 100), 2)</f>
        <v>1393.8</v>
      </c>
      <c r="I198" s="74">
        <f>TRUNC(F198 * H198, 2)</f>
        <v>9756.6</v>
      </c>
      <c r="J198" s="75">
        <f t="shared" si="15"/>
        <v>2.2183465994739067E-3</v>
      </c>
    </row>
    <row r="199" spans="1:10" ht="65.099999999999994" customHeight="1" x14ac:dyDescent="0.2">
      <c r="A199" s="73" t="s">
        <v>541</v>
      </c>
      <c r="B199" s="73" t="s">
        <v>564</v>
      </c>
      <c r="C199" s="73" t="s">
        <v>35</v>
      </c>
      <c r="D199" s="71" t="s">
        <v>565</v>
      </c>
      <c r="E199" s="73" t="s">
        <v>48</v>
      </c>
      <c r="F199" s="72">
        <v>3</v>
      </c>
      <c r="G199" s="74">
        <v>1068.4100000000001</v>
      </c>
      <c r="H199" s="74">
        <f>TRUNC(G199 * (1 + 24.84 / 100), 2)</f>
        <v>1333.8</v>
      </c>
      <c r="I199" s="74">
        <f>TRUNC(F199 * H199, 2)</f>
        <v>4001.4</v>
      </c>
      <c r="J199" s="75">
        <f t="shared" si="15"/>
        <v>9.0979358415174249E-4</v>
      </c>
    </row>
    <row r="200" spans="1:10" ht="24" customHeight="1" x14ac:dyDescent="0.2">
      <c r="A200" s="113" t="s">
        <v>544</v>
      </c>
      <c r="B200" s="113"/>
      <c r="C200" s="113"/>
      <c r="D200" s="76" t="s">
        <v>1151</v>
      </c>
      <c r="E200" s="76"/>
      <c r="F200" s="77"/>
      <c r="G200" s="76"/>
      <c r="H200" s="76"/>
      <c r="I200" s="78">
        <f>SUM(I201)</f>
        <v>25754.54</v>
      </c>
      <c r="J200" s="79">
        <f t="shared" si="15"/>
        <v>5.8557792909430242E-3</v>
      </c>
    </row>
    <row r="201" spans="1:10" ht="39" customHeight="1" x14ac:dyDescent="0.2">
      <c r="A201" s="73" t="s">
        <v>546</v>
      </c>
      <c r="B201" s="73" t="s">
        <v>585</v>
      </c>
      <c r="C201" s="73" t="s">
        <v>35</v>
      </c>
      <c r="D201" s="71" t="s">
        <v>1152</v>
      </c>
      <c r="E201" s="73" t="s">
        <v>19</v>
      </c>
      <c r="F201" s="72">
        <v>21.6</v>
      </c>
      <c r="G201" s="74">
        <v>955.1</v>
      </c>
      <c r="H201" s="74">
        <f>TRUNC(G201 * (1 + 24.84 / 100), 2)</f>
        <v>1192.3399999999999</v>
      </c>
      <c r="I201" s="74">
        <f>TRUNC(F201 * H201, 2)</f>
        <v>25754.54</v>
      </c>
      <c r="J201" s="75">
        <f t="shared" si="15"/>
        <v>5.8557792909430242E-3</v>
      </c>
    </row>
    <row r="202" spans="1:10" ht="24" customHeight="1" x14ac:dyDescent="0.2">
      <c r="A202" s="113" t="s">
        <v>552</v>
      </c>
      <c r="B202" s="113"/>
      <c r="C202" s="113"/>
      <c r="D202" s="76" t="s">
        <v>597</v>
      </c>
      <c r="E202" s="76"/>
      <c r="F202" s="77"/>
      <c r="G202" s="76"/>
      <c r="H202" s="76"/>
      <c r="I202" s="78">
        <f>SUM(I203:I208)</f>
        <v>106358.29</v>
      </c>
      <c r="J202" s="79">
        <f t="shared" si="15"/>
        <v>2.4182558570337985E-2</v>
      </c>
    </row>
    <row r="203" spans="1:10" ht="51.95" customHeight="1" x14ac:dyDescent="0.2">
      <c r="A203" s="73" t="s">
        <v>554</v>
      </c>
      <c r="B203" s="73" t="s">
        <v>608</v>
      </c>
      <c r="C203" s="73" t="s">
        <v>35</v>
      </c>
      <c r="D203" s="71" t="s">
        <v>1153</v>
      </c>
      <c r="E203" s="73" t="s">
        <v>19</v>
      </c>
      <c r="F203" s="72">
        <v>85.5</v>
      </c>
      <c r="G203" s="74">
        <v>495.5</v>
      </c>
      <c r="H203" s="74">
        <f t="shared" ref="H203:H208" si="16">TRUNC(G203 * (1 + 24.84 / 100), 2)</f>
        <v>618.58000000000004</v>
      </c>
      <c r="I203" s="74">
        <f t="shared" ref="I203:I208" si="17">TRUNC(F203 * H203, 2)</f>
        <v>52888.59</v>
      </c>
      <c r="J203" s="75">
        <f t="shared" si="15"/>
        <v>1.2025216138559504E-2</v>
      </c>
    </row>
    <row r="204" spans="1:10" ht="39" customHeight="1" x14ac:dyDescent="0.2">
      <c r="A204" s="73" t="s">
        <v>556</v>
      </c>
      <c r="B204" s="73" t="s">
        <v>599</v>
      </c>
      <c r="C204" s="73" t="s">
        <v>35</v>
      </c>
      <c r="D204" s="71" t="s">
        <v>1154</v>
      </c>
      <c r="E204" s="73" t="s">
        <v>19</v>
      </c>
      <c r="F204" s="72">
        <v>25.2</v>
      </c>
      <c r="G204" s="74">
        <v>948.05</v>
      </c>
      <c r="H204" s="74">
        <f t="shared" si="16"/>
        <v>1183.54</v>
      </c>
      <c r="I204" s="74">
        <f t="shared" si="17"/>
        <v>29825.200000000001</v>
      </c>
      <c r="J204" s="75">
        <f t="shared" si="15"/>
        <v>6.7813204393568621E-3</v>
      </c>
    </row>
    <row r="205" spans="1:10" ht="51.95" customHeight="1" x14ac:dyDescent="0.2">
      <c r="A205" s="73" t="s">
        <v>1155</v>
      </c>
      <c r="B205" s="73" t="s">
        <v>608</v>
      </c>
      <c r="C205" s="73" t="s">
        <v>35</v>
      </c>
      <c r="D205" s="71" t="s">
        <v>1156</v>
      </c>
      <c r="E205" s="73" t="s">
        <v>19</v>
      </c>
      <c r="F205" s="72">
        <v>27</v>
      </c>
      <c r="G205" s="74">
        <v>495.5</v>
      </c>
      <c r="H205" s="74">
        <f t="shared" si="16"/>
        <v>618.58000000000004</v>
      </c>
      <c r="I205" s="74">
        <f t="shared" si="17"/>
        <v>16701.66</v>
      </c>
      <c r="J205" s="75">
        <f t="shared" si="15"/>
        <v>3.7974366753345803E-3</v>
      </c>
    </row>
    <row r="206" spans="1:10" ht="51.95" customHeight="1" x14ac:dyDescent="0.2">
      <c r="A206" s="73" t="s">
        <v>1157</v>
      </c>
      <c r="B206" s="73" t="s">
        <v>608</v>
      </c>
      <c r="C206" s="73" t="s">
        <v>35</v>
      </c>
      <c r="D206" s="71" t="s">
        <v>1158</v>
      </c>
      <c r="E206" s="73" t="s">
        <v>19</v>
      </c>
      <c r="F206" s="72">
        <v>4.8</v>
      </c>
      <c r="G206" s="74">
        <v>495.5</v>
      </c>
      <c r="H206" s="74">
        <f t="shared" si="16"/>
        <v>618.58000000000004</v>
      </c>
      <c r="I206" s="74">
        <f t="shared" si="17"/>
        <v>2969.18</v>
      </c>
      <c r="J206" s="75">
        <f t="shared" si="15"/>
        <v>6.7509894391754651E-4</v>
      </c>
    </row>
    <row r="207" spans="1:10" ht="39" customHeight="1" x14ac:dyDescent="0.2">
      <c r="A207" s="73" t="s">
        <v>1159</v>
      </c>
      <c r="B207" s="73" t="s">
        <v>599</v>
      </c>
      <c r="C207" s="73" t="s">
        <v>35</v>
      </c>
      <c r="D207" s="71" t="s">
        <v>1160</v>
      </c>
      <c r="E207" s="73" t="s">
        <v>19</v>
      </c>
      <c r="F207" s="72">
        <v>2.16</v>
      </c>
      <c r="G207" s="74">
        <v>948.05</v>
      </c>
      <c r="H207" s="74">
        <f t="shared" si="16"/>
        <v>1183.54</v>
      </c>
      <c r="I207" s="74">
        <f t="shared" si="17"/>
        <v>2556.44</v>
      </c>
      <c r="J207" s="75">
        <f t="shared" si="15"/>
        <v>5.8125473840877706E-4</v>
      </c>
    </row>
    <row r="208" spans="1:10" ht="26.1" customHeight="1" x14ac:dyDescent="0.2">
      <c r="A208" s="73" t="s">
        <v>1161</v>
      </c>
      <c r="B208" s="73" t="s">
        <v>1162</v>
      </c>
      <c r="C208" s="73" t="s">
        <v>35</v>
      </c>
      <c r="D208" s="71" t="s">
        <v>1163</v>
      </c>
      <c r="E208" s="73" t="s">
        <v>19</v>
      </c>
      <c r="F208" s="72">
        <v>2.52</v>
      </c>
      <c r="G208" s="74">
        <v>450.49</v>
      </c>
      <c r="H208" s="74">
        <f t="shared" si="16"/>
        <v>562.39</v>
      </c>
      <c r="I208" s="74">
        <f t="shared" si="17"/>
        <v>1417.22</v>
      </c>
      <c r="J208" s="75">
        <f t="shared" si="15"/>
        <v>3.2223163476071683E-4</v>
      </c>
    </row>
    <row r="209" spans="1:10" ht="24" customHeight="1" x14ac:dyDescent="0.2">
      <c r="A209" s="113" t="s">
        <v>1164</v>
      </c>
      <c r="B209" s="113"/>
      <c r="C209" s="113"/>
      <c r="D209" s="76" t="s">
        <v>1165</v>
      </c>
      <c r="E209" s="76"/>
      <c r="F209" s="77"/>
      <c r="G209" s="76"/>
      <c r="H209" s="76"/>
      <c r="I209" s="78">
        <f>SUM(I210:I211)</f>
        <v>14996.390000000001</v>
      </c>
      <c r="J209" s="79">
        <f t="shared" si="15"/>
        <v>3.4097114528508395E-3</v>
      </c>
    </row>
    <row r="210" spans="1:10" ht="39" customHeight="1" x14ac:dyDescent="0.2">
      <c r="A210" s="73" t="s">
        <v>1166</v>
      </c>
      <c r="B210" s="73" t="s">
        <v>1167</v>
      </c>
      <c r="C210" s="73" t="s">
        <v>35</v>
      </c>
      <c r="D210" s="71" t="s">
        <v>1168</v>
      </c>
      <c r="E210" s="73" t="s">
        <v>48</v>
      </c>
      <c r="F210" s="72">
        <v>2</v>
      </c>
      <c r="G210" s="74">
        <v>3654.7</v>
      </c>
      <c r="H210" s="74">
        <f>TRUNC(G210 * (1 + 24.84 / 100), 2)</f>
        <v>4562.5200000000004</v>
      </c>
      <c r="I210" s="74">
        <f>TRUNC(F210 * H210, 2)</f>
        <v>9125.0400000000009</v>
      </c>
      <c r="J210" s="75">
        <f t="shared" si="15"/>
        <v>2.0747495494397002E-3</v>
      </c>
    </row>
    <row r="211" spans="1:10" ht="26.1" customHeight="1" x14ac:dyDescent="0.2">
      <c r="A211" s="73" t="s">
        <v>1169</v>
      </c>
      <c r="B211" s="73" t="s">
        <v>1162</v>
      </c>
      <c r="C211" s="73" t="s">
        <v>35</v>
      </c>
      <c r="D211" s="71" t="s">
        <v>1170</v>
      </c>
      <c r="E211" s="73" t="s">
        <v>19</v>
      </c>
      <c r="F211" s="72">
        <v>10.44</v>
      </c>
      <c r="G211" s="74">
        <v>450.49</v>
      </c>
      <c r="H211" s="74">
        <f>TRUNC(G211 * (1 + 24.84 / 100), 2)</f>
        <v>562.39</v>
      </c>
      <c r="I211" s="74">
        <f>TRUNC(F211 * H211, 2)</f>
        <v>5871.35</v>
      </c>
      <c r="J211" s="75">
        <f t="shared" si="15"/>
        <v>1.3349619034111395E-3</v>
      </c>
    </row>
    <row r="212" spans="1:10" ht="24" customHeight="1" x14ac:dyDescent="0.2">
      <c r="A212" s="113" t="s">
        <v>1171</v>
      </c>
      <c r="B212" s="113"/>
      <c r="C212" s="113"/>
      <c r="D212" s="76" t="s">
        <v>1172</v>
      </c>
      <c r="E212" s="76"/>
      <c r="F212" s="77"/>
      <c r="G212" s="76"/>
      <c r="H212" s="76"/>
      <c r="I212" s="78">
        <f>SUM(I213:I215)</f>
        <v>7370.5700000000006</v>
      </c>
      <c r="J212" s="79">
        <f t="shared" si="15"/>
        <v>1.6758377811619204E-3</v>
      </c>
    </row>
    <row r="213" spans="1:10" ht="24" customHeight="1" x14ac:dyDescent="0.2">
      <c r="A213" s="73" t="s">
        <v>1173</v>
      </c>
      <c r="B213" s="73" t="s">
        <v>1174</v>
      </c>
      <c r="C213" s="73" t="s">
        <v>22</v>
      </c>
      <c r="D213" s="71" t="s">
        <v>1175</v>
      </c>
      <c r="E213" s="73" t="s">
        <v>664</v>
      </c>
      <c r="F213" s="72">
        <v>9.6</v>
      </c>
      <c r="G213" s="74">
        <v>470.07</v>
      </c>
      <c r="H213" s="74">
        <f>TRUNC(G213 * (1 + 24.84 / 100), 2)</f>
        <v>586.83000000000004</v>
      </c>
      <c r="I213" s="74">
        <f>TRUNC(F213 * H213, 2)</f>
        <v>5633.56</v>
      </c>
      <c r="J213" s="75">
        <f t="shared" si="15"/>
        <v>1.2808958724281228E-3</v>
      </c>
    </row>
    <row r="214" spans="1:10" ht="24" customHeight="1" x14ac:dyDescent="0.2">
      <c r="A214" s="73" t="s">
        <v>1176</v>
      </c>
      <c r="B214" s="73" t="s">
        <v>1174</v>
      </c>
      <c r="C214" s="73" t="s">
        <v>22</v>
      </c>
      <c r="D214" s="71" t="s">
        <v>1177</v>
      </c>
      <c r="E214" s="73" t="s">
        <v>664</v>
      </c>
      <c r="F214" s="72">
        <v>1.68</v>
      </c>
      <c r="G214" s="74">
        <v>470.07</v>
      </c>
      <c r="H214" s="74">
        <f>TRUNC(G214 * (1 + 24.84 / 100), 2)</f>
        <v>586.83000000000004</v>
      </c>
      <c r="I214" s="74">
        <f>TRUNC(F214 * H214, 2)</f>
        <v>985.87</v>
      </c>
      <c r="J214" s="75">
        <f t="shared" si="15"/>
        <v>2.241560955684706E-4</v>
      </c>
    </row>
    <row r="215" spans="1:10" ht="24" customHeight="1" x14ac:dyDescent="0.2">
      <c r="A215" s="73" t="s">
        <v>1178</v>
      </c>
      <c r="B215" s="73" t="s">
        <v>1174</v>
      </c>
      <c r="C215" s="73" t="s">
        <v>22</v>
      </c>
      <c r="D215" s="71" t="s">
        <v>1179</v>
      </c>
      <c r="E215" s="73" t="s">
        <v>664</v>
      </c>
      <c r="F215" s="72">
        <v>1.28</v>
      </c>
      <c r="G215" s="74">
        <v>470.07</v>
      </c>
      <c r="H215" s="74">
        <f>TRUNC(G215 * (1 + 24.84 / 100), 2)</f>
        <v>586.83000000000004</v>
      </c>
      <c r="I215" s="74">
        <f>TRUNC(F215 * H215, 2)</f>
        <v>751.14</v>
      </c>
      <c r="J215" s="75">
        <f t="shared" si="15"/>
        <v>1.7078581316532708E-4</v>
      </c>
    </row>
    <row r="216" spans="1:10" ht="24" customHeight="1" x14ac:dyDescent="0.2">
      <c r="A216" s="113" t="s">
        <v>1180</v>
      </c>
      <c r="B216" s="113"/>
      <c r="C216" s="113"/>
      <c r="D216" s="76" t="s">
        <v>1181</v>
      </c>
      <c r="E216" s="76"/>
      <c r="F216" s="77"/>
      <c r="G216" s="76"/>
      <c r="H216" s="76"/>
      <c r="I216" s="78">
        <f>I217+I219+I226</f>
        <v>98111.8</v>
      </c>
      <c r="J216" s="79">
        <f t="shared" si="15"/>
        <v>2.2307563895031472E-2</v>
      </c>
    </row>
    <row r="217" spans="1:10" ht="24" customHeight="1" x14ac:dyDescent="0.2">
      <c r="A217" s="114" t="s">
        <v>1787</v>
      </c>
      <c r="B217" s="114"/>
      <c r="C217" s="114"/>
      <c r="D217" s="80" t="s">
        <v>1789</v>
      </c>
      <c r="E217" s="80"/>
      <c r="F217" s="81"/>
      <c r="G217" s="80"/>
      <c r="H217" s="80"/>
      <c r="I217" s="82">
        <f>I218</f>
        <v>14438.25</v>
      </c>
      <c r="J217" s="83">
        <f t="shared" si="15"/>
        <v>3.2828078213572487E-3</v>
      </c>
    </row>
    <row r="218" spans="1:10" ht="24" customHeight="1" x14ac:dyDescent="0.2">
      <c r="A218" s="73" t="s">
        <v>1788</v>
      </c>
      <c r="B218" s="73" t="s">
        <v>1182</v>
      </c>
      <c r="C218" s="73" t="s">
        <v>22</v>
      </c>
      <c r="D218" s="71" t="s">
        <v>1183</v>
      </c>
      <c r="E218" s="73" t="s">
        <v>664</v>
      </c>
      <c r="F218" s="72">
        <v>12.5</v>
      </c>
      <c r="G218" s="74">
        <v>925.24</v>
      </c>
      <c r="H218" s="74">
        <f>TRUNC(G218 * (1 + 24.84 / 100), 2)</f>
        <v>1155.06</v>
      </c>
      <c r="I218" s="74">
        <f>TRUNC(F218 * H218, 2)</f>
        <v>14438.25</v>
      </c>
      <c r="J218" s="75">
        <f t="shared" si="15"/>
        <v>3.2828078213572487E-3</v>
      </c>
    </row>
    <row r="219" spans="1:10" ht="24" customHeight="1" x14ac:dyDescent="0.2">
      <c r="A219" s="114" t="s">
        <v>1184</v>
      </c>
      <c r="B219" s="114"/>
      <c r="C219" s="114"/>
      <c r="D219" s="80" t="s">
        <v>1786</v>
      </c>
      <c r="E219" s="80"/>
      <c r="F219" s="81"/>
      <c r="G219" s="80"/>
      <c r="H219" s="80"/>
      <c r="I219" s="82">
        <f>SUM(I220:I225)</f>
        <v>39972.620000000003</v>
      </c>
      <c r="J219" s="83">
        <f t="shared" si="15"/>
        <v>9.0885273198719509E-3</v>
      </c>
    </row>
    <row r="220" spans="1:10" ht="24" customHeight="1" x14ac:dyDescent="0.2">
      <c r="A220" s="73" t="s">
        <v>1185</v>
      </c>
      <c r="B220" s="73" t="s">
        <v>1186</v>
      </c>
      <c r="C220" s="73" t="s">
        <v>22</v>
      </c>
      <c r="D220" s="71" t="s">
        <v>1187</v>
      </c>
      <c r="E220" s="73" t="s">
        <v>664</v>
      </c>
      <c r="F220" s="72">
        <v>10</v>
      </c>
      <c r="G220" s="74">
        <v>1054.03</v>
      </c>
      <c r="H220" s="74">
        <f t="shared" ref="H220:H225" si="18">TRUNC(G220 * (1 + 24.84 / 100), 2)</f>
        <v>1315.85</v>
      </c>
      <c r="I220" s="74">
        <f t="shared" ref="I220:I225" si="19">TRUNC(F220 * H220, 2)</f>
        <v>13158.5</v>
      </c>
      <c r="J220" s="75">
        <f t="shared" si="15"/>
        <v>2.9918325778629236E-3</v>
      </c>
    </row>
    <row r="221" spans="1:10" ht="24" customHeight="1" x14ac:dyDescent="0.2">
      <c r="A221" s="73" t="s">
        <v>1188</v>
      </c>
      <c r="B221" s="73" t="s">
        <v>1186</v>
      </c>
      <c r="C221" s="73" t="s">
        <v>22</v>
      </c>
      <c r="D221" s="71" t="s">
        <v>1189</v>
      </c>
      <c r="E221" s="73" t="s">
        <v>664</v>
      </c>
      <c r="F221" s="72">
        <v>4.4000000000000004</v>
      </c>
      <c r="G221" s="74">
        <v>1054.03</v>
      </c>
      <c r="H221" s="74">
        <f t="shared" si="18"/>
        <v>1315.85</v>
      </c>
      <c r="I221" s="74">
        <f t="shared" si="19"/>
        <v>5789.74</v>
      </c>
      <c r="J221" s="75">
        <f t="shared" si="15"/>
        <v>1.3164063342596863E-3</v>
      </c>
    </row>
    <row r="222" spans="1:10" ht="24" customHeight="1" x14ac:dyDescent="0.2">
      <c r="A222" s="73" t="s">
        <v>1190</v>
      </c>
      <c r="B222" s="73" t="s">
        <v>1186</v>
      </c>
      <c r="C222" s="73" t="s">
        <v>22</v>
      </c>
      <c r="D222" s="71" t="s">
        <v>1191</v>
      </c>
      <c r="E222" s="73" t="s">
        <v>664</v>
      </c>
      <c r="F222" s="72">
        <v>5</v>
      </c>
      <c r="G222" s="74">
        <v>1054.03</v>
      </c>
      <c r="H222" s="74">
        <f t="shared" si="18"/>
        <v>1315.85</v>
      </c>
      <c r="I222" s="74">
        <f t="shared" si="19"/>
        <v>6579.25</v>
      </c>
      <c r="J222" s="75">
        <f t="shared" si="15"/>
        <v>1.4959162889314618E-3</v>
      </c>
    </row>
    <row r="223" spans="1:10" ht="24" customHeight="1" x14ac:dyDescent="0.2">
      <c r="A223" s="73" t="s">
        <v>1192</v>
      </c>
      <c r="B223" s="73" t="s">
        <v>1186</v>
      </c>
      <c r="C223" s="73" t="s">
        <v>22</v>
      </c>
      <c r="D223" s="71" t="s">
        <v>1193</v>
      </c>
      <c r="E223" s="73" t="s">
        <v>664</v>
      </c>
      <c r="F223" s="72">
        <v>7.4</v>
      </c>
      <c r="G223" s="74">
        <v>1054.03</v>
      </c>
      <c r="H223" s="74">
        <f t="shared" si="18"/>
        <v>1315.85</v>
      </c>
      <c r="I223" s="74">
        <f t="shared" si="19"/>
        <v>9737.2900000000009</v>
      </c>
      <c r="J223" s="75">
        <f t="shared" si="15"/>
        <v>2.2139561076185638E-3</v>
      </c>
    </row>
    <row r="224" spans="1:10" ht="24" customHeight="1" x14ac:dyDescent="0.2">
      <c r="A224" s="73" t="s">
        <v>1194</v>
      </c>
      <c r="B224" s="73" t="s">
        <v>1186</v>
      </c>
      <c r="C224" s="73" t="s">
        <v>22</v>
      </c>
      <c r="D224" s="71" t="s">
        <v>1195</v>
      </c>
      <c r="E224" s="73" t="s">
        <v>664</v>
      </c>
      <c r="F224" s="72">
        <v>2.4</v>
      </c>
      <c r="G224" s="74">
        <v>1054.03</v>
      </c>
      <c r="H224" s="74">
        <f t="shared" si="18"/>
        <v>1315.85</v>
      </c>
      <c r="I224" s="74">
        <f t="shared" si="19"/>
        <v>3158.04</v>
      </c>
      <c r="J224" s="75">
        <f t="shared" si="15"/>
        <v>7.1803981868710169E-4</v>
      </c>
    </row>
    <row r="225" spans="1:10" ht="24" customHeight="1" x14ac:dyDescent="0.2">
      <c r="A225" s="73" t="s">
        <v>1196</v>
      </c>
      <c r="B225" s="73" t="s">
        <v>1197</v>
      </c>
      <c r="C225" s="73" t="s">
        <v>22</v>
      </c>
      <c r="D225" s="71" t="s">
        <v>1198</v>
      </c>
      <c r="E225" s="73" t="s">
        <v>48</v>
      </c>
      <c r="F225" s="72">
        <v>2</v>
      </c>
      <c r="G225" s="74">
        <v>620.72</v>
      </c>
      <c r="H225" s="74">
        <f t="shared" si="18"/>
        <v>774.9</v>
      </c>
      <c r="I225" s="74">
        <f t="shared" si="19"/>
        <v>1549.8</v>
      </c>
      <c r="J225" s="75">
        <f t="shared" si="15"/>
        <v>3.5237619251221331E-4</v>
      </c>
    </row>
    <row r="226" spans="1:10" ht="24" customHeight="1" x14ac:dyDescent="0.2">
      <c r="A226" s="114" t="s">
        <v>1199</v>
      </c>
      <c r="B226" s="114"/>
      <c r="C226" s="114"/>
      <c r="D226" s="80" t="s">
        <v>1200</v>
      </c>
      <c r="E226" s="80"/>
      <c r="F226" s="81"/>
      <c r="G226" s="80"/>
      <c r="H226" s="80"/>
      <c r="I226" s="82">
        <f>I227</f>
        <v>43700.93</v>
      </c>
      <c r="J226" s="83">
        <f t="shared" si="15"/>
        <v>9.9362287538022707E-3</v>
      </c>
    </row>
    <row r="227" spans="1:10" ht="39" customHeight="1" x14ac:dyDescent="0.2">
      <c r="A227" s="73" t="s">
        <v>1201</v>
      </c>
      <c r="B227" s="73" t="s">
        <v>1202</v>
      </c>
      <c r="C227" s="73" t="s">
        <v>288</v>
      </c>
      <c r="D227" s="71" t="s">
        <v>1203</v>
      </c>
      <c r="E227" s="73" t="s">
        <v>19</v>
      </c>
      <c r="F227" s="72">
        <v>87.21</v>
      </c>
      <c r="G227" s="74">
        <v>401.4</v>
      </c>
      <c r="H227" s="74">
        <f>TRUNC(G227 * (1 + 24.84 / 100), 2)</f>
        <v>501.1</v>
      </c>
      <c r="I227" s="74">
        <f>TRUNC(F227 * H227, 2)</f>
        <v>43700.93</v>
      </c>
      <c r="J227" s="75">
        <f t="shared" si="15"/>
        <v>9.9362287538022707E-3</v>
      </c>
    </row>
    <row r="228" spans="1:10" ht="12" customHeight="1" x14ac:dyDescent="0.2">
      <c r="A228" s="166"/>
      <c r="B228" s="167"/>
      <c r="C228" s="167"/>
      <c r="D228" s="167"/>
      <c r="E228" s="167"/>
      <c r="F228" s="167"/>
      <c r="G228" s="167"/>
      <c r="H228" s="167"/>
      <c r="I228" s="167"/>
      <c r="J228" s="168"/>
    </row>
    <row r="229" spans="1:10" ht="24" customHeight="1" x14ac:dyDescent="0.2">
      <c r="A229" s="169" t="s">
        <v>861</v>
      </c>
      <c r="B229" s="170"/>
      <c r="C229" s="170"/>
      <c r="D229" s="170"/>
      <c r="E229" s="170"/>
      <c r="F229" s="170"/>
      <c r="G229" s="170"/>
      <c r="H229" s="171"/>
      <c r="I229" s="30">
        <f>I216+I212+I209+I202+I196+I200</f>
        <v>288782.68999999994</v>
      </c>
      <c r="J229" s="31">
        <f>I229 / $H$510</f>
        <v>6.5660178581516848E-2</v>
      </c>
    </row>
    <row r="230" spans="1:10" ht="5.0999999999999996" customHeight="1" x14ac:dyDescent="0.2">
      <c r="A230" s="172"/>
      <c r="B230" s="173"/>
      <c r="C230" s="173"/>
      <c r="D230" s="173"/>
      <c r="E230" s="173"/>
      <c r="F230" s="173"/>
      <c r="G230" s="173"/>
      <c r="H230" s="173"/>
      <c r="I230" s="173"/>
      <c r="J230" s="174"/>
    </row>
    <row r="231" spans="1:10" ht="24" customHeight="1" x14ac:dyDescent="0.2">
      <c r="A231" s="112" t="s">
        <v>559</v>
      </c>
      <c r="B231" s="112"/>
      <c r="C231" s="112"/>
      <c r="D231" s="84" t="s">
        <v>873</v>
      </c>
      <c r="E231" s="84"/>
      <c r="F231" s="85"/>
      <c r="G231" s="84"/>
      <c r="H231" s="84"/>
      <c r="I231" s="86"/>
      <c r="J231" s="87"/>
    </row>
    <row r="232" spans="1:10" ht="24" customHeight="1" x14ac:dyDescent="0.2">
      <c r="A232" s="113" t="s">
        <v>561</v>
      </c>
      <c r="B232" s="113"/>
      <c r="C232" s="113"/>
      <c r="D232" s="76" t="s">
        <v>1204</v>
      </c>
      <c r="E232" s="76"/>
      <c r="F232" s="77"/>
      <c r="G232" s="76"/>
      <c r="H232" s="76"/>
      <c r="I232" s="78">
        <f>SUM(I233:I234)</f>
        <v>28399.410000000003</v>
      </c>
      <c r="J232" s="79">
        <f t="shared" ref="J232:J239" si="20">I232 / $H$510</f>
        <v>6.4571402538348673E-3</v>
      </c>
    </row>
    <row r="233" spans="1:10" ht="39" customHeight="1" x14ac:dyDescent="0.2">
      <c r="A233" s="73" t="s">
        <v>563</v>
      </c>
      <c r="B233" s="73" t="s">
        <v>1205</v>
      </c>
      <c r="C233" s="73" t="s">
        <v>35</v>
      </c>
      <c r="D233" s="71" t="s">
        <v>1206</v>
      </c>
      <c r="E233" s="73" t="s">
        <v>48</v>
      </c>
      <c r="F233" s="72">
        <v>39</v>
      </c>
      <c r="G233" s="74">
        <v>409.21</v>
      </c>
      <c r="H233" s="74">
        <f>TRUNC(G233 * (1 + 24.84 / 100), 2)</f>
        <v>510.85</v>
      </c>
      <c r="I233" s="74">
        <f>TRUNC(F233 * H233, 2)</f>
        <v>19923.150000000001</v>
      </c>
      <c r="J233" s="75">
        <f t="shared" si="20"/>
        <v>4.5299030454572873E-3</v>
      </c>
    </row>
    <row r="234" spans="1:10" ht="24" customHeight="1" x14ac:dyDescent="0.2">
      <c r="A234" s="73" t="s">
        <v>566</v>
      </c>
      <c r="B234" s="73" t="s">
        <v>1207</v>
      </c>
      <c r="C234" s="73" t="s">
        <v>17</v>
      </c>
      <c r="D234" s="71" t="s">
        <v>1208</v>
      </c>
      <c r="E234" s="73" t="s">
        <v>48</v>
      </c>
      <c r="F234" s="72">
        <v>39</v>
      </c>
      <c r="G234" s="74">
        <v>174.1</v>
      </c>
      <c r="H234" s="74">
        <f>TRUNC(G234 * (1 + 24.84 / 100), 2)</f>
        <v>217.34</v>
      </c>
      <c r="I234" s="74">
        <f>TRUNC(F234 * H234, 2)</f>
        <v>8476.26</v>
      </c>
      <c r="J234" s="75">
        <f t="shared" si="20"/>
        <v>1.92723720837758E-3</v>
      </c>
    </row>
    <row r="235" spans="1:10" ht="24" customHeight="1" x14ac:dyDescent="0.2">
      <c r="A235" s="113" t="s">
        <v>596</v>
      </c>
      <c r="B235" s="113"/>
      <c r="C235" s="113"/>
      <c r="D235" s="76" t="s">
        <v>1209</v>
      </c>
      <c r="E235" s="76"/>
      <c r="F235" s="77"/>
      <c r="G235" s="76"/>
      <c r="H235" s="76"/>
      <c r="I235" s="78">
        <f>SUM(I236:I239)</f>
        <v>113612.41</v>
      </c>
      <c r="J235" s="79">
        <f t="shared" si="20"/>
        <v>2.5831919252765848E-2</v>
      </c>
    </row>
    <row r="236" spans="1:10" ht="65.099999999999994" customHeight="1" x14ac:dyDescent="0.2">
      <c r="A236" s="73" t="s">
        <v>598</v>
      </c>
      <c r="B236" s="73" t="s">
        <v>381</v>
      </c>
      <c r="C236" s="73" t="s">
        <v>35</v>
      </c>
      <c r="D236" s="71" t="s">
        <v>382</v>
      </c>
      <c r="E236" s="73" t="s">
        <v>44</v>
      </c>
      <c r="F236" s="72">
        <v>180</v>
      </c>
      <c r="G236" s="74">
        <v>59.69</v>
      </c>
      <c r="H236" s="74">
        <f>TRUNC(G236 * (1 + 24.84 / 100), 2)</f>
        <v>74.510000000000005</v>
      </c>
      <c r="I236" s="74">
        <f>TRUNC(F236 * H236, 2)</f>
        <v>13411.8</v>
      </c>
      <c r="J236" s="75">
        <f t="shared" si="20"/>
        <v>3.0494250991968657E-3</v>
      </c>
    </row>
    <row r="237" spans="1:10" ht="65.099999999999994" customHeight="1" x14ac:dyDescent="0.2">
      <c r="A237" s="73" t="s">
        <v>601</v>
      </c>
      <c r="B237" s="73" t="s">
        <v>384</v>
      </c>
      <c r="C237" s="73" t="s">
        <v>35</v>
      </c>
      <c r="D237" s="71" t="s">
        <v>385</v>
      </c>
      <c r="E237" s="73" t="s">
        <v>44</v>
      </c>
      <c r="F237" s="72">
        <v>200</v>
      </c>
      <c r="G237" s="74">
        <v>74.91</v>
      </c>
      <c r="H237" s="74">
        <f>TRUNC(G237 * (1 + 24.84 / 100), 2)</f>
        <v>93.51</v>
      </c>
      <c r="I237" s="74">
        <f>TRUNC(F237 * H237, 2)</f>
        <v>18702</v>
      </c>
      <c r="J237" s="75">
        <f t="shared" si="20"/>
        <v>4.2522516146363491E-3</v>
      </c>
    </row>
    <row r="238" spans="1:10" ht="39" customHeight="1" x14ac:dyDescent="0.2">
      <c r="A238" s="73" t="s">
        <v>603</v>
      </c>
      <c r="B238" s="73" t="s">
        <v>1210</v>
      </c>
      <c r="C238" s="73" t="s">
        <v>35</v>
      </c>
      <c r="D238" s="71" t="s">
        <v>1211</v>
      </c>
      <c r="E238" s="73" t="s">
        <v>44</v>
      </c>
      <c r="F238" s="72">
        <v>303</v>
      </c>
      <c r="G238" s="74">
        <v>146.28</v>
      </c>
      <c r="H238" s="74">
        <f>TRUNC(G238 * (1 + 24.84 / 100), 2)</f>
        <v>182.61</v>
      </c>
      <c r="I238" s="74">
        <f>TRUNC(F238 * H238, 2)</f>
        <v>55330.83</v>
      </c>
      <c r="J238" s="75">
        <f t="shared" si="20"/>
        <v>1.2580505358072364E-2</v>
      </c>
    </row>
    <row r="239" spans="1:10" ht="51.95" customHeight="1" x14ac:dyDescent="0.2">
      <c r="A239" s="73" t="s">
        <v>605</v>
      </c>
      <c r="B239" s="73" t="s">
        <v>1212</v>
      </c>
      <c r="C239" s="73" t="s">
        <v>35</v>
      </c>
      <c r="D239" s="71" t="s">
        <v>1213</v>
      </c>
      <c r="E239" s="73" t="s">
        <v>44</v>
      </c>
      <c r="F239" s="72">
        <v>178</v>
      </c>
      <c r="G239" s="74">
        <v>117.76</v>
      </c>
      <c r="H239" s="74">
        <f>TRUNC(G239 * (1 + 24.84 / 100), 2)</f>
        <v>147.01</v>
      </c>
      <c r="I239" s="74">
        <f>TRUNC(F239 * H239, 2)</f>
        <v>26167.78</v>
      </c>
      <c r="J239" s="75">
        <f t="shared" si="20"/>
        <v>5.9497371808602696E-3</v>
      </c>
    </row>
    <row r="240" spans="1:10" ht="12" customHeight="1" x14ac:dyDescent="0.2">
      <c r="A240" s="166"/>
      <c r="B240" s="167"/>
      <c r="C240" s="167"/>
      <c r="D240" s="167"/>
      <c r="E240" s="167"/>
      <c r="F240" s="167"/>
      <c r="G240" s="167"/>
      <c r="H240" s="167"/>
      <c r="I240" s="167"/>
      <c r="J240" s="168"/>
    </row>
    <row r="241" spans="1:10" ht="24" customHeight="1" x14ac:dyDescent="0.2">
      <c r="A241" s="169" t="s">
        <v>1785</v>
      </c>
      <c r="B241" s="170"/>
      <c r="C241" s="170"/>
      <c r="D241" s="170"/>
      <c r="E241" s="170"/>
      <c r="F241" s="170"/>
      <c r="G241" s="170"/>
      <c r="H241" s="171"/>
      <c r="I241" s="30">
        <f>I235+I232</f>
        <v>142011.82</v>
      </c>
      <c r="J241" s="31">
        <f>I241 / $H$510</f>
        <v>3.2289059506600715E-2</v>
      </c>
    </row>
    <row r="242" spans="1:10" ht="5.0999999999999996" customHeight="1" x14ac:dyDescent="0.2">
      <c r="A242" s="172"/>
      <c r="B242" s="173"/>
      <c r="C242" s="173"/>
      <c r="D242" s="173"/>
      <c r="E242" s="173"/>
      <c r="F242" s="173"/>
      <c r="G242" s="173"/>
      <c r="H242" s="173"/>
      <c r="I242" s="173"/>
      <c r="J242" s="174"/>
    </row>
    <row r="243" spans="1:10" ht="24" customHeight="1" x14ac:dyDescent="0.2">
      <c r="A243" s="112" t="s">
        <v>634</v>
      </c>
      <c r="B243" s="112"/>
      <c r="C243" s="112"/>
      <c r="D243" s="84" t="s">
        <v>679</v>
      </c>
      <c r="E243" s="84"/>
      <c r="F243" s="85"/>
      <c r="G243" s="84"/>
      <c r="H243" s="84"/>
      <c r="I243" s="86"/>
      <c r="J243" s="87"/>
    </row>
    <row r="244" spans="1:10" ht="24" customHeight="1" x14ac:dyDescent="0.2">
      <c r="A244" s="113" t="s">
        <v>636</v>
      </c>
      <c r="B244" s="113"/>
      <c r="C244" s="113"/>
      <c r="D244" s="76" t="s">
        <v>1214</v>
      </c>
      <c r="E244" s="76"/>
      <c r="F244" s="77"/>
      <c r="G244" s="76"/>
      <c r="H244" s="76"/>
      <c r="I244" s="78">
        <f>I245+I249+I255</f>
        <v>172245.46000000002</v>
      </c>
      <c r="J244" s="79">
        <f t="shared" ref="J244:J267" si="21">I244 / $H$510</f>
        <v>3.9163246465553456E-2</v>
      </c>
    </row>
    <row r="245" spans="1:10" ht="24" customHeight="1" x14ac:dyDescent="0.2">
      <c r="A245" s="114" t="s">
        <v>638</v>
      </c>
      <c r="B245" s="114"/>
      <c r="C245" s="114"/>
      <c r="D245" s="80" t="s">
        <v>1215</v>
      </c>
      <c r="E245" s="80"/>
      <c r="F245" s="81"/>
      <c r="G245" s="80"/>
      <c r="H245" s="80"/>
      <c r="I245" s="82">
        <f>SUM(I246:I248)</f>
        <v>16720.91</v>
      </c>
      <c r="J245" s="83">
        <f t="shared" si="21"/>
        <v>3.8018135250609065E-3</v>
      </c>
    </row>
    <row r="246" spans="1:10" ht="26.1" customHeight="1" x14ac:dyDescent="0.2">
      <c r="A246" s="73" t="s">
        <v>1216</v>
      </c>
      <c r="B246" s="73" t="s">
        <v>1217</v>
      </c>
      <c r="C246" s="73" t="s">
        <v>35</v>
      </c>
      <c r="D246" s="71" t="s">
        <v>1218</v>
      </c>
      <c r="E246" s="73" t="s">
        <v>19</v>
      </c>
      <c r="F246" s="72">
        <v>864</v>
      </c>
      <c r="G246" s="74">
        <v>1.96</v>
      </c>
      <c r="H246" s="74">
        <f>TRUNC(G246 * (1 + 24.84 / 100), 2)</f>
        <v>2.44</v>
      </c>
      <c r="I246" s="74">
        <f>TRUNC(F246 * H246, 2)</f>
        <v>2108.16</v>
      </c>
      <c r="J246" s="75">
        <f t="shared" si="21"/>
        <v>4.7932984514553338E-4</v>
      </c>
    </row>
    <row r="247" spans="1:10" ht="26.1" customHeight="1" x14ac:dyDescent="0.2">
      <c r="A247" s="73" t="s">
        <v>1219</v>
      </c>
      <c r="B247" s="73" t="s">
        <v>1220</v>
      </c>
      <c r="C247" s="73" t="s">
        <v>1221</v>
      </c>
      <c r="D247" s="71" t="s">
        <v>1222</v>
      </c>
      <c r="E247" s="73" t="s">
        <v>19</v>
      </c>
      <c r="F247" s="72">
        <v>300</v>
      </c>
      <c r="G247" s="74">
        <v>6.85</v>
      </c>
      <c r="H247" s="74">
        <f>TRUNC(G247 * (1 + 24.84 / 100), 2)</f>
        <v>8.5500000000000007</v>
      </c>
      <c r="I247" s="74">
        <f>TRUNC(F247 * H247, 2)</f>
        <v>2565</v>
      </c>
      <c r="J247" s="75">
        <f t="shared" si="21"/>
        <v>5.8320101548188616E-4</v>
      </c>
    </row>
    <row r="248" spans="1:10" ht="26.1" customHeight="1" x14ac:dyDescent="0.2">
      <c r="A248" s="73" t="s">
        <v>1223</v>
      </c>
      <c r="B248" s="73" t="s">
        <v>1224</v>
      </c>
      <c r="C248" s="73" t="s">
        <v>22</v>
      </c>
      <c r="D248" s="71" t="s">
        <v>1225</v>
      </c>
      <c r="E248" s="73" t="s">
        <v>19</v>
      </c>
      <c r="F248" s="72">
        <v>842.5</v>
      </c>
      <c r="G248" s="74">
        <v>11.46</v>
      </c>
      <c r="H248" s="74">
        <f>TRUNC(G248 * (1 + 24.84 / 100), 2)</f>
        <v>14.3</v>
      </c>
      <c r="I248" s="74">
        <f>TRUNC(F248 * H248, 2)</f>
        <v>12047.75</v>
      </c>
      <c r="J248" s="75">
        <f t="shared" si="21"/>
        <v>2.739282664433487E-3</v>
      </c>
    </row>
    <row r="249" spans="1:10" ht="24" customHeight="1" x14ac:dyDescent="0.2">
      <c r="A249" s="114" t="s">
        <v>641</v>
      </c>
      <c r="B249" s="114"/>
      <c r="C249" s="114"/>
      <c r="D249" s="80" t="s">
        <v>679</v>
      </c>
      <c r="E249" s="80"/>
      <c r="F249" s="81"/>
      <c r="G249" s="80"/>
      <c r="H249" s="80"/>
      <c r="I249" s="82">
        <f>SUM(I250:I254)</f>
        <v>123678.05000000002</v>
      </c>
      <c r="J249" s="83">
        <f t="shared" si="21"/>
        <v>2.8120531911430605E-2</v>
      </c>
    </row>
    <row r="250" spans="1:10" ht="26.1" customHeight="1" x14ac:dyDescent="0.2">
      <c r="A250" s="73" t="s">
        <v>1226</v>
      </c>
      <c r="B250" s="73" t="s">
        <v>1227</v>
      </c>
      <c r="C250" s="73" t="s">
        <v>35</v>
      </c>
      <c r="D250" s="71" t="s">
        <v>1228</v>
      </c>
      <c r="E250" s="73" t="s">
        <v>19</v>
      </c>
      <c r="F250" s="72">
        <v>1075</v>
      </c>
      <c r="G250" s="74">
        <v>19.8</v>
      </c>
      <c r="H250" s="74">
        <f>TRUNC(G250 * (1 + 24.84 / 100), 2)</f>
        <v>24.71</v>
      </c>
      <c r="I250" s="74">
        <f>TRUNC(F250 * H250, 2)</f>
        <v>26563.25</v>
      </c>
      <c r="J250" s="75">
        <f t="shared" si="21"/>
        <v>6.039654726900278E-3</v>
      </c>
    </row>
    <row r="251" spans="1:10" ht="39" customHeight="1" x14ac:dyDescent="0.2">
      <c r="A251" s="73" t="s">
        <v>1229</v>
      </c>
      <c r="B251" s="73" t="s">
        <v>1230</v>
      </c>
      <c r="C251" s="73" t="s">
        <v>35</v>
      </c>
      <c r="D251" s="71" t="s">
        <v>1231</v>
      </c>
      <c r="E251" s="73" t="s">
        <v>19</v>
      </c>
      <c r="F251" s="72">
        <v>1091.9000000000001</v>
      </c>
      <c r="G251" s="74">
        <v>3.03</v>
      </c>
      <c r="H251" s="74">
        <f>TRUNC(G251 * (1 + 24.84 / 100), 2)</f>
        <v>3.78</v>
      </c>
      <c r="I251" s="74">
        <f>TRUNC(F251 * H251, 2)</f>
        <v>4127.38</v>
      </c>
      <c r="J251" s="75">
        <f t="shared" si="21"/>
        <v>9.3843750771135568E-4</v>
      </c>
    </row>
    <row r="252" spans="1:10" ht="26.1" customHeight="1" x14ac:dyDescent="0.2">
      <c r="A252" s="73" t="s">
        <v>1232</v>
      </c>
      <c r="B252" s="73" t="s">
        <v>686</v>
      </c>
      <c r="C252" s="73" t="s">
        <v>35</v>
      </c>
      <c r="D252" s="71" t="s">
        <v>1233</v>
      </c>
      <c r="E252" s="73" t="s">
        <v>19</v>
      </c>
      <c r="F252" s="72">
        <v>1075</v>
      </c>
      <c r="G252" s="74">
        <v>15.98</v>
      </c>
      <c r="H252" s="74">
        <f>TRUNC(G252 * (1 + 24.84 / 100), 2)</f>
        <v>19.940000000000001</v>
      </c>
      <c r="I252" s="74">
        <f>TRUNC(F252 * H252, 2)</f>
        <v>21435.5</v>
      </c>
      <c r="J252" s="75">
        <f t="shared" si="21"/>
        <v>4.873764275774648E-3</v>
      </c>
    </row>
    <row r="253" spans="1:10" ht="26.1" customHeight="1" x14ac:dyDescent="0.2">
      <c r="A253" s="73" t="s">
        <v>1234</v>
      </c>
      <c r="B253" s="73" t="s">
        <v>1235</v>
      </c>
      <c r="C253" s="73" t="s">
        <v>35</v>
      </c>
      <c r="D253" s="71" t="s">
        <v>1236</v>
      </c>
      <c r="E253" s="73" t="s">
        <v>19</v>
      </c>
      <c r="F253" s="72">
        <v>1386.03</v>
      </c>
      <c r="G253" s="74">
        <v>18.190000000000001</v>
      </c>
      <c r="H253" s="74">
        <f>TRUNC(G253 * (1 + 24.84 / 100), 2)</f>
        <v>22.7</v>
      </c>
      <c r="I253" s="74">
        <f>TRUNC(F253 * H253, 2)</f>
        <v>31462.880000000001</v>
      </c>
      <c r="J253" s="75">
        <f t="shared" si="21"/>
        <v>7.1536778035028179E-3</v>
      </c>
    </row>
    <row r="254" spans="1:10" ht="26.1" customHeight="1" x14ac:dyDescent="0.2">
      <c r="A254" s="73" t="s">
        <v>1237</v>
      </c>
      <c r="B254" s="73" t="s">
        <v>1238</v>
      </c>
      <c r="C254" s="73" t="s">
        <v>22</v>
      </c>
      <c r="D254" s="71" t="s">
        <v>1239</v>
      </c>
      <c r="E254" s="73" t="s">
        <v>19</v>
      </c>
      <c r="F254" s="72">
        <v>1771.5</v>
      </c>
      <c r="G254" s="74">
        <v>18.13</v>
      </c>
      <c r="H254" s="74">
        <f>TRUNC(G254 * (1 + 24.84 / 100), 2)</f>
        <v>22.63</v>
      </c>
      <c r="I254" s="74">
        <f>TRUNC(F254 * H254, 2)</f>
        <v>40089.040000000001</v>
      </c>
      <c r="J254" s="75">
        <f t="shared" si="21"/>
        <v>9.1149975975415021E-3</v>
      </c>
    </row>
    <row r="255" spans="1:10" ht="24" customHeight="1" x14ac:dyDescent="0.2">
      <c r="A255" s="114" t="s">
        <v>644</v>
      </c>
      <c r="B255" s="114"/>
      <c r="C255" s="114"/>
      <c r="D255" s="80" t="s">
        <v>1240</v>
      </c>
      <c r="E255" s="80"/>
      <c r="F255" s="81"/>
      <c r="G255" s="80"/>
      <c r="H255" s="80"/>
      <c r="I255" s="82">
        <f>SUM(I256)</f>
        <v>31846.5</v>
      </c>
      <c r="J255" s="83">
        <f t="shared" si="21"/>
        <v>7.2409010290619448E-3</v>
      </c>
    </row>
    <row r="256" spans="1:10" ht="39" customHeight="1" x14ac:dyDescent="0.2">
      <c r="A256" s="73" t="s">
        <v>1241</v>
      </c>
      <c r="B256" s="73" t="s">
        <v>1242</v>
      </c>
      <c r="C256" s="73" t="s">
        <v>22</v>
      </c>
      <c r="D256" s="71" t="s">
        <v>1243</v>
      </c>
      <c r="E256" s="73" t="s">
        <v>19</v>
      </c>
      <c r="F256" s="72">
        <v>842.5</v>
      </c>
      <c r="G256" s="74">
        <v>30.28</v>
      </c>
      <c r="H256" s="74">
        <f>TRUNC(G256 * (1 + 24.84 / 100), 2)</f>
        <v>37.799999999999997</v>
      </c>
      <c r="I256" s="74">
        <f>TRUNC(F256 * H256, 2)</f>
        <v>31846.5</v>
      </c>
      <c r="J256" s="75">
        <f t="shared" si="21"/>
        <v>7.2409010290619448E-3</v>
      </c>
    </row>
    <row r="257" spans="1:10" ht="24" customHeight="1" x14ac:dyDescent="0.2">
      <c r="A257" s="113" t="s">
        <v>647</v>
      </c>
      <c r="B257" s="113"/>
      <c r="C257" s="113"/>
      <c r="D257" s="76" t="s">
        <v>1244</v>
      </c>
      <c r="E257" s="76"/>
      <c r="F257" s="77"/>
      <c r="G257" s="76"/>
      <c r="H257" s="76"/>
      <c r="I257" s="78">
        <f>SUM(I258:I260)</f>
        <v>12890.060000000001</v>
      </c>
      <c r="J257" s="79">
        <f t="shared" si="21"/>
        <v>2.9307976926403285E-3</v>
      </c>
    </row>
    <row r="258" spans="1:10" ht="26.1" customHeight="1" x14ac:dyDescent="0.2">
      <c r="A258" s="73" t="s">
        <v>649</v>
      </c>
      <c r="B258" s="73" t="s">
        <v>691</v>
      </c>
      <c r="C258" s="73" t="s">
        <v>35</v>
      </c>
      <c r="D258" s="71" t="s">
        <v>1245</v>
      </c>
      <c r="E258" s="73" t="s">
        <v>19</v>
      </c>
      <c r="F258" s="72">
        <v>194.04</v>
      </c>
      <c r="G258" s="74">
        <v>2.33</v>
      </c>
      <c r="H258" s="74">
        <f>TRUNC(G258 * (1 + 24.84 / 100), 2)</f>
        <v>2.9</v>
      </c>
      <c r="I258" s="74">
        <f>TRUNC(F258 * H258, 2)</f>
        <v>562.71</v>
      </c>
      <c r="J258" s="75">
        <f t="shared" si="21"/>
        <v>1.2794270698706129E-4</v>
      </c>
    </row>
    <row r="259" spans="1:10" ht="26.1" customHeight="1" x14ac:dyDescent="0.2">
      <c r="A259" s="73" t="s">
        <v>652</v>
      </c>
      <c r="B259" s="73" t="s">
        <v>694</v>
      </c>
      <c r="C259" s="73" t="s">
        <v>35</v>
      </c>
      <c r="D259" s="71" t="s">
        <v>1246</v>
      </c>
      <c r="E259" s="73" t="s">
        <v>19</v>
      </c>
      <c r="F259" s="72">
        <v>194.04</v>
      </c>
      <c r="G259" s="74">
        <v>33.44</v>
      </c>
      <c r="H259" s="74">
        <f>TRUNC(G259 * (1 + 24.84 / 100), 2)</f>
        <v>41.74</v>
      </c>
      <c r="I259" s="74">
        <f>TRUNC(F259 * H259, 2)</f>
        <v>8099.22</v>
      </c>
      <c r="J259" s="75">
        <f t="shared" si="21"/>
        <v>1.8415100696339969E-3</v>
      </c>
    </row>
    <row r="260" spans="1:10" ht="39" customHeight="1" x14ac:dyDescent="0.2">
      <c r="A260" s="73" t="s">
        <v>655</v>
      </c>
      <c r="B260" s="73" t="s">
        <v>697</v>
      </c>
      <c r="C260" s="73" t="s">
        <v>35</v>
      </c>
      <c r="D260" s="71" t="s">
        <v>1247</v>
      </c>
      <c r="E260" s="73" t="s">
        <v>19</v>
      </c>
      <c r="F260" s="72">
        <v>194.04</v>
      </c>
      <c r="G260" s="74">
        <v>17.46</v>
      </c>
      <c r="H260" s="74">
        <f>TRUNC(G260 * (1 + 24.84 / 100), 2)</f>
        <v>21.79</v>
      </c>
      <c r="I260" s="74">
        <f>TRUNC(F260 * H260, 2)</f>
        <v>4228.13</v>
      </c>
      <c r="J260" s="75">
        <f t="shared" si="21"/>
        <v>9.6134491601926992E-4</v>
      </c>
    </row>
    <row r="261" spans="1:10" ht="24" customHeight="1" x14ac:dyDescent="0.2">
      <c r="A261" s="113" t="s">
        <v>665</v>
      </c>
      <c r="B261" s="113"/>
      <c r="C261" s="113"/>
      <c r="D261" s="76" t="s">
        <v>1248</v>
      </c>
      <c r="E261" s="76"/>
      <c r="F261" s="77"/>
      <c r="G261" s="76"/>
      <c r="H261" s="76"/>
      <c r="I261" s="78">
        <f>SUM(I262:I264)</f>
        <v>116316.14</v>
      </c>
      <c r="J261" s="79">
        <f t="shared" si="21"/>
        <v>2.6446663144223486E-2</v>
      </c>
    </row>
    <row r="262" spans="1:10" ht="26.1" customHeight="1" x14ac:dyDescent="0.2">
      <c r="A262" s="73" t="s">
        <v>667</v>
      </c>
      <c r="B262" s="73" t="s">
        <v>1249</v>
      </c>
      <c r="C262" s="73" t="s">
        <v>35</v>
      </c>
      <c r="D262" s="71" t="s">
        <v>1250</v>
      </c>
      <c r="E262" s="73" t="s">
        <v>19</v>
      </c>
      <c r="F262" s="72">
        <v>837.33</v>
      </c>
      <c r="G262" s="74">
        <v>3.92</v>
      </c>
      <c r="H262" s="74">
        <f>TRUNC(G262 * (1 + 24.84 / 100), 2)</f>
        <v>4.8899999999999997</v>
      </c>
      <c r="I262" s="74">
        <f>TRUNC(F262 * H262, 2)</f>
        <v>4094.54</v>
      </c>
      <c r="J262" s="75">
        <f t="shared" si="21"/>
        <v>9.3097071576265188E-4</v>
      </c>
    </row>
    <row r="263" spans="1:10" ht="26.1" customHeight="1" x14ac:dyDescent="0.2">
      <c r="A263" s="73" t="s">
        <v>1251</v>
      </c>
      <c r="B263" s="73" t="s">
        <v>1252</v>
      </c>
      <c r="C263" s="73" t="s">
        <v>35</v>
      </c>
      <c r="D263" s="71" t="s">
        <v>1253</v>
      </c>
      <c r="E263" s="73" t="s">
        <v>19</v>
      </c>
      <c r="F263" s="72">
        <v>1335.56</v>
      </c>
      <c r="G263" s="74">
        <v>61.38</v>
      </c>
      <c r="H263" s="74">
        <f>TRUNC(G263 * (1 + 24.84 / 100), 2)</f>
        <v>76.62</v>
      </c>
      <c r="I263" s="74">
        <f>TRUNC(F263 * H263, 2)</f>
        <v>102330.6</v>
      </c>
      <c r="J263" s="75">
        <f t="shared" si="21"/>
        <v>2.3266787459988579E-2</v>
      </c>
    </row>
    <row r="264" spans="1:10" ht="39" customHeight="1" x14ac:dyDescent="0.2">
      <c r="A264" s="73" t="s">
        <v>1254</v>
      </c>
      <c r="B264" s="73" t="s">
        <v>1255</v>
      </c>
      <c r="C264" s="73" t="s">
        <v>35</v>
      </c>
      <c r="D264" s="71" t="s">
        <v>1256</v>
      </c>
      <c r="E264" s="73" t="s">
        <v>44</v>
      </c>
      <c r="F264" s="72">
        <v>700</v>
      </c>
      <c r="G264" s="74">
        <v>11.32</v>
      </c>
      <c r="H264" s="74">
        <f>TRUNC(G264 * (1 + 24.84 / 100), 2)</f>
        <v>14.13</v>
      </c>
      <c r="I264" s="74">
        <f>TRUNC(F264 * H264, 2)</f>
        <v>9891</v>
      </c>
      <c r="J264" s="75">
        <f t="shared" si="21"/>
        <v>2.2489049684722559E-3</v>
      </c>
    </row>
    <row r="265" spans="1:10" ht="24" customHeight="1" x14ac:dyDescent="0.2">
      <c r="A265" s="113" t="s">
        <v>670</v>
      </c>
      <c r="B265" s="113"/>
      <c r="C265" s="113"/>
      <c r="D265" s="76" t="s">
        <v>727</v>
      </c>
      <c r="E265" s="76"/>
      <c r="F265" s="77"/>
      <c r="G265" s="76"/>
      <c r="H265" s="76"/>
      <c r="I265" s="78">
        <f>SUM(I266:I267)</f>
        <v>4977.3899999999994</v>
      </c>
      <c r="J265" s="79">
        <f t="shared" si="21"/>
        <v>1.1317032758087272E-3</v>
      </c>
    </row>
    <row r="266" spans="1:10" ht="51.95" customHeight="1" x14ac:dyDescent="0.2">
      <c r="A266" s="73" t="s">
        <v>672</v>
      </c>
      <c r="B266" s="73" t="s">
        <v>1257</v>
      </c>
      <c r="C266" s="73" t="s">
        <v>35</v>
      </c>
      <c r="D266" s="71" t="s">
        <v>1258</v>
      </c>
      <c r="E266" s="73" t="s">
        <v>19</v>
      </c>
      <c r="F266" s="72">
        <v>80</v>
      </c>
      <c r="G266" s="74">
        <v>11.64</v>
      </c>
      <c r="H266" s="74">
        <f>TRUNC(G266 * (1 + 24.84 / 100), 2)</f>
        <v>14.53</v>
      </c>
      <c r="I266" s="74">
        <f>TRUNC(F266 * H266, 2)</f>
        <v>1162.4000000000001</v>
      </c>
      <c r="J266" s="75">
        <f t="shared" si="21"/>
        <v>2.6429351282500764E-4</v>
      </c>
    </row>
    <row r="267" spans="1:10" ht="51.95" customHeight="1" x14ac:dyDescent="0.2">
      <c r="A267" s="73" t="s">
        <v>675</v>
      </c>
      <c r="B267" s="73" t="s">
        <v>1257</v>
      </c>
      <c r="C267" s="73" t="s">
        <v>35</v>
      </c>
      <c r="D267" s="71" t="s">
        <v>1259</v>
      </c>
      <c r="E267" s="73" t="s">
        <v>19</v>
      </c>
      <c r="F267" s="72">
        <v>262.56</v>
      </c>
      <c r="G267" s="74">
        <v>11.64</v>
      </c>
      <c r="H267" s="74">
        <f>TRUNC(G267 * (1 + 24.84 / 100), 2)</f>
        <v>14.53</v>
      </c>
      <c r="I267" s="74">
        <f>TRUNC(F267 * H267, 2)</f>
        <v>3814.99</v>
      </c>
      <c r="J267" s="75">
        <f t="shared" si="21"/>
        <v>8.6740976298371958E-4</v>
      </c>
    </row>
    <row r="268" spans="1:10" ht="12" customHeight="1" x14ac:dyDescent="0.2">
      <c r="A268" s="166"/>
      <c r="B268" s="167"/>
      <c r="C268" s="167"/>
      <c r="D268" s="167"/>
      <c r="E268" s="167"/>
      <c r="F268" s="167"/>
      <c r="G268" s="167"/>
      <c r="H268" s="167"/>
      <c r="I268" s="167"/>
      <c r="J268" s="168"/>
    </row>
    <row r="269" spans="1:10" ht="24" customHeight="1" x14ac:dyDescent="0.2">
      <c r="A269" s="169" t="s">
        <v>859</v>
      </c>
      <c r="B269" s="170"/>
      <c r="C269" s="170"/>
      <c r="D269" s="170"/>
      <c r="E269" s="170"/>
      <c r="F269" s="170"/>
      <c r="G269" s="170"/>
      <c r="H269" s="171"/>
      <c r="I269" s="30">
        <f>I265+I261+I257+I244</f>
        <v>306429.05000000005</v>
      </c>
      <c r="J269" s="31">
        <f>I269 / $H$510</f>
        <v>6.9672410578225999E-2</v>
      </c>
    </row>
    <row r="270" spans="1:10" ht="5.0999999999999996" customHeight="1" x14ac:dyDescent="0.2">
      <c r="A270" s="172"/>
      <c r="B270" s="173"/>
      <c r="C270" s="173"/>
      <c r="D270" s="173"/>
      <c r="E270" s="173"/>
      <c r="F270" s="173"/>
      <c r="G270" s="173"/>
      <c r="H270" s="173"/>
      <c r="I270" s="173"/>
      <c r="J270" s="174"/>
    </row>
    <row r="271" spans="1:10" ht="24" customHeight="1" x14ac:dyDescent="0.2">
      <c r="A271" s="112" t="s">
        <v>678</v>
      </c>
      <c r="B271" s="112"/>
      <c r="C271" s="112"/>
      <c r="D271" s="84" t="s">
        <v>874</v>
      </c>
      <c r="E271" s="84"/>
      <c r="F271" s="85"/>
      <c r="G271" s="84"/>
      <c r="H271" s="84"/>
      <c r="I271" s="86"/>
      <c r="J271" s="87"/>
    </row>
    <row r="272" spans="1:10" ht="24" customHeight="1" x14ac:dyDescent="0.2">
      <c r="A272" s="113" t="s">
        <v>680</v>
      </c>
      <c r="B272" s="113"/>
      <c r="C272" s="113"/>
      <c r="D272" s="76" t="s">
        <v>1260</v>
      </c>
      <c r="E272" s="76"/>
      <c r="F272" s="77"/>
      <c r="G272" s="76"/>
      <c r="H272" s="76"/>
      <c r="I272" s="78">
        <f>SUM(I273:I278)</f>
        <v>10397.550000000001</v>
      </c>
      <c r="J272" s="79">
        <f t="shared" ref="J272:J303" si="22">I272 / $H$510</f>
        <v>2.364078642699293E-3</v>
      </c>
    </row>
    <row r="273" spans="1:10" ht="24" customHeight="1" x14ac:dyDescent="0.2">
      <c r="A273" s="73" t="s">
        <v>682</v>
      </c>
      <c r="B273" s="73" t="s">
        <v>1261</v>
      </c>
      <c r="C273" s="73" t="s">
        <v>22</v>
      </c>
      <c r="D273" s="71" t="s">
        <v>888</v>
      </c>
      <c r="E273" s="73" t="s">
        <v>48</v>
      </c>
      <c r="F273" s="72">
        <v>1</v>
      </c>
      <c r="G273" s="74">
        <v>233.94</v>
      </c>
      <c r="H273" s="74">
        <f t="shared" ref="H273:H278" si="23">TRUNC(G273 * (1 + 24.84 / 100), 2)</f>
        <v>292.05</v>
      </c>
      <c r="I273" s="74">
        <f t="shared" ref="I273:I278" si="24">TRUNC(F273 * H273, 2)</f>
        <v>292.05</v>
      </c>
      <c r="J273" s="75">
        <f t="shared" si="22"/>
        <v>6.6403062990832298E-5</v>
      </c>
    </row>
    <row r="274" spans="1:10" ht="26.1" customHeight="1" x14ac:dyDescent="0.2">
      <c r="A274" s="73" t="s">
        <v>685</v>
      </c>
      <c r="B274" s="73" t="s">
        <v>1262</v>
      </c>
      <c r="C274" s="73" t="s">
        <v>22</v>
      </c>
      <c r="D274" s="71" t="s">
        <v>1263</v>
      </c>
      <c r="E274" s="73" t="s">
        <v>48</v>
      </c>
      <c r="F274" s="72">
        <v>1</v>
      </c>
      <c r="G274" s="74">
        <v>1618.96</v>
      </c>
      <c r="H274" s="74">
        <f t="shared" si="23"/>
        <v>2021.1</v>
      </c>
      <c r="I274" s="74">
        <f t="shared" si="24"/>
        <v>2021.1</v>
      </c>
      <c r="J274" s="75">
        <f t="shared" si="22"/>
        <v>4.5953511594169202E-4</v>
      </c>
    </row>
    <row r="275" spans="1:10" ht="26.1" customHeight="1" x14ac:dyDescent="0.2">
      <c r="A275" s="73" t="s">
        <v>1264</v>
      </c>
      <c r="B275" s="73" t="s">
        <v>1265</v>
      </c>
      <c r="C275" s="73" t="s">
        <v>22</v>
      </c>
      <c r="D275" s="71" t="s">
        <v>1266</v>
      </c>
      <c r="E275" s="73" t="s">
        <v>48</v>
      </c>
      <c r="F275" s="72">
        <v>1</v>
      </c>
      <c r="G275" s="74">
        <v>1618.96</v>
      </c>
      <c r="H275" s="74">
        <f t="shared" si="23"/>
        <v>2021.1</v>
      </c>
      <c r="I275" s="74">
        <f t="shared" si="24"/>
        <v>2021.1</v>
      </c>
      <c r="J275" s="75">
        <f t="shared" si="22"/>
        <v>4.5953511594169202E-4</v>
      </c>
    </row>
    <row r="276" spans="1:10" ht="26.1" customHeight="1" x14ac:dyDescent="0.2">
      <c r="A276" s="73" t="s">
        <v>1267</v>
      </c>
      <c r="B276" s="73" t="s">
        <v>1268</v>
      </c>
      <c r="C276" s="73" t="s">
        <v>22</v>
      </c>
      <c r="D276" s="71" t="s">
        <v>1269</v>
      </c>
      <c r="E276" s="73" t="s">
        <v>48</v>
      </c>
      <c r="F276" s="72">
        <v>1</v>
      </c>
      <c r="G276" s="74">
        <v>1618.96</v>
      </c>
      <c r="H276" s="74">
        <f t="shared" si="23"/>
        <v>2021.1</v>
      </c>
      <c r="I276" s="74">
        <f t="shared" si="24"/>
        <v>2021.1</v>
      </c>
      <c r="J276" s="75">
        <f t="shared" si="22"/>
        <v>4.5953511594169202E-4</v>
      </c>
    </row>
    <row r="277" spans="1:10" ht="24" customHeight="1" x14ac:dyDescent="0.2">
      <c r="A277" s="73" t="s">
        <v>1270</v>
      </c>
      <c r="B277" s="73" t="s">
        <v>1271</v>
      </c>
      <c r="C277" s="73" t="s">
        <v>22</v>
      </c>
      <c r="D277" s="71" t="s">
        <v>1272</v>
      </c>
      <c r="E277" s="73" t="s">
        <v>48</v>
      </c>
      <c r="F277" s="72">
        <v>1</v>
      </c>
      <c r="G277" s="74">
        <v>1618.96</v>
      </c>
      <c r="H277" s="74">
        <f t="shared" si="23"/>
        <v>2021.1</v>
      </c>
      <c r="I277" s="74">
        <f t="shared" si="24"/>
        <v>2021.1</v>
      </c>
      <c r="J277" s="75">
        <f t="shared" si="22"/>
        <v>4.5953511594169202E-4</v>
      </c>
    </row>
    <row r="278" spans="1:10" ht="26.1" customHeight="1" x14ac:dyDescent="0.2">
      <c r="A278" s="73" t="s">
        <v>1273</v>
      </c>
      <c r="B278" s="73" t="s">
        <v>1274</v>
      </c>
      <c r="C278" s="73" t="s">
        <v>22</v>
      </c>
      <c r="D278" s="71" t="s">
        <v>1275</v>
      </c>
      <c r="E278" s="73" t="s">
        <v>48</v>
      </c>
      <c r="F278" s="72">
        <v>1</v>
      </c>
      <c r="G278" s="74">
        <v>1618.96</v>
      </c>
      <c r="H278" s="74">
        <f t="shared" si="23"/>
        <v>2021.1</v>
      </c>
      <c r="I278" s="74">
        <f t="shared" si="24"/>
        <v>2021.1</v>
      </c>
      <c r="J278" s="75">
        <f t="shared" si="22"/>
        <v>4.5953511594169202E-4</v>
      </c>
    </row>
    <row r="279" spans="1:10" ht="24" customHeight="1" x14ac:dyDescent="0.2">
      <c r="A279" s="113" t="s">
        <v>688</v>
      </c>
      <c r="B279" s="113"/>
      <c r="C279" s="113"/>
      <c r="D279" s="76" t="s">
        <v>1276</v>
      </c>
      <c r="E279" s="76"/>
      <c r="F279" s="77"/>
      <c r="G279" s="76"/>
      <c r="H279" s="76"/>
      <c r="I279" s="78">
        <f>SUM(I280:I282)</f>
        <v>2162.08</v>
      </c>
      <c r="J279" s="79">
        <f t="shared" si="22"/>
        <v>4.9158957175558533E-4</v>
      </c>
    </row>
    <row r="280" spans="1:10" ht="39" customHeight="1" x14ac:dyDescent="0.2">
      <c r="A280" s="73" t="s">
        <v>690</v>
      </c>
      <c r="B280" s="73" t="s">
        <v>536</v>
      </c>
      <c r="C280" s="73" t="s">
        <v>35</v>
      </c>
      <c r="D280" s="71" t="s">
        <v>537</v>
      </c>
      <c r="E280" s="73" t="s">
        <v>48</v>
      </c>
      <c r="F280" s="72">
        <v>8</v>
      </c>
      <c r="G280" s="74">
        <v>183.92</v>
      </c>
      <c r="H280" s="74">
        <f>TRUNC(G280 * (1 + 24.84 / 100), 2)</f>
        <v>229.6</v>
      </c>
      <c r="I280" s="74">
        <f>TRUNC(F280 * H280, 2)</f>
        <v>1836.8</v>
      </c>
      <c r="J280" s="75">
        <f t="shared" si="22"/>
        <v>4.1763104297743803E-4</v>
      </c>
    </row>
    <row r="281" spans="1:10" ht="26.1" customHeight="1" x14ac:dyDescent="0.2">
      <c r="A281" s="73" t="s">
        <v>693</v>
      </c>
      <c r="B281" s="73" t="s">
        <v>542</v>
      </c>
      <c r="C281" s="73" t="s">
        <v>22</v>
      </c>
      <c r="D281" s="71" t="s">
        <v>1277</v>
      </c>
      <c r="E281" s="73" t="s">
        <v>48</v>
      </c>
      <c r="F281" s="72">
        <v>8</v>
      </c>
      <c r="G281" s="74">
        <v>16.29</v>
      </c>
      <c r="H281" s="74">
        <f>TRUNC(G281 * (1 + 24.84 / 100), 2)</f>
        <v>20.329999999999998</v>
      </c>
      <c r="I281" s="74">
        <f>TRUNC(F281 * H281, 2)</f>
        <v>162.63999999999999</v>
      </c>
      <c r="J281" s="75">
        <f t="shared" si="22"/>
        <v>3.6979264389073669E-5</v>
      </c>
    </row>
    <row r="282" spans="1:10" ht="26.1" customHeight="1" x14ac:dyDescent="0.2">
      <c r="A282" s="73" t="s">
        <v>696</v>
      </c>
      <c r="B282" s="73" t="s">
        <v>1278</v>
      </c>
      <c r="C282" s="73" t="s">
        <v>22</v>
      </c>
      <c r="D282" s="71" t="s">
        <v>1279</v>
      </c>
      <c r="E282" s="73" t="s">
        <v>48</v>
      </c>
      <c r="F282" s="72">
        <v>8</v>
      </c>
      <c r="G282" s="74">
        <v>16.29</v>
      </c>
      <c r="H282" s="74">
        <f>TRUNC(G282 * (1 + 24.84 / 100), 2)</f>
        <v>20.329999999999998</v>
      </c>
      <c r="I282" s="74">
        <f>TRUNC(F282 * H282, 2)</f>
        <v>162.63999999999999</v>
      </c>
      <c r="J282" s="75">
        <f t="shared" si="22"/>
        <v>3.6979264389073669E-5</v>
      </c>
    </row>
    <row r="283" spans="1:10" ht="24" customHeight="1" x14ac:dyDescent="0.2">
      <c r="A283" s="113" t="s">
        <v>699</v>
      </c>
      <c r="B283" s="113"/>
      <c r="C283" s="113"/>
      <c r="D283" s="76" t="s">
        <v>1280</v>
      </c>
      <c r="E283" s="76"/>
      <c r="F283" s="77"/>
      <c r="G283" s="76"/>
      <c r="H283" s="76"/>
      <c r="I283" s="78">
        <f>SUM(I284:I285)</f>
        <v>3110.92</v>
      </c>
      <c r="J283" s="79">
        <f t="shared" si="22"/>
        <v>7.0732620003232337E-4</v>
      </c>
    </row>
    <row r="284" spans="1:10" ht="39" customHeight="1" x14ac:dyDescent="0.2">
      <c r="A284" s="73" t="s">
        <v>701</v>
      </c>
      <c r="B284" s="73" t="s">
        <v>547</v>
      </c>
      <c r="C284" s="73" t="s">
        <v>35</v>
      </c>
      <c r="D284" s="71" t="s">
        <v>1281</v>
      </c>
      <c r="E284" s="73" t="s">
        <v>48</v>
      </c>
      <c r="F284" s="72">
        <v>40</v>
      </c>
      <c r="G284" s="74">
        <v>29.09</v>
      </c>
      <c r="H284" s="74">
        <f>TRUNC(G284 * (1 + 24.84 / 100), 2)</f>
        <v>36.31</v>
      </c>
      <c r="I284" s="74">
        <f>TRUNC(F284 * H284, 2)</f>
        <v>1452.4</v>
      </c>
      <c r="J284" s="75">
        <f t="shared" si="22"/>
        <v>3.302304697410883E-4</v>
      </c>
    </row>
    <row r="285" spans="1:10" ht="39" customHeight="1" x14ac:dyDescent="0.2">
      <c r="A285" s="73" t="s">
        <v>704</v>
      </c>
      <c r="B285" s="73" t="s">
        <v>1282</v>
      </c>
      <c r="C285" s="73" t="s">
        <v>288</v>
      </c>
      <c r="D285" s="71" t="s">
        <v>1283</v>
      </c>
      <c r="E285" s="73" t="s">
        <v>498</v>
      </c>
      <c r="F285" s="72">
        <v>6</v>
      </c>
      <c r="G285" s="74">
        <v>221.42</v>
      </c>
      <c r="H285" s="74">
        <f>TRUNC(G285 * (1 + 24.84 / 100), 2)</f>
        <v>276.42</v>
      </c>
      <c r="I285" s="74">
        <f>TRUNC(F285 * H285, 2)</f>
        <v>1658.52</v>
      </c>
      <c r="J285" s="75">
        <f t="shared" si="22"/>
        <v>3.7709573029123502E-4</v>
      </c>
    </row>
    <row r="286" spans="1:10" ht="24" customHeight="1" x14ac:dyDescent="0.2">
      <c r="A286" s="113" t="s">
        <v>1284</v>
      </c>
      <c r="B286" s="113"/>
      <c r="C286" s="113"/>
      <c r="D286" s="76" t="s">
        <v>1285</v>
      </c>
      <c r="E286" s="76"/>
      <c r="F286" s="77"/>
      <c r="G286" s="76"/>
      <c r="H286" s="76"/>
      <c r="I286" s="78">
        <f>SUM(I287:I288)</f>
        <v>1473.6</v>
      </c>
      <c r="J286" s="79">
        <f t="shared" si="22"/>
        <v>3.350506886604707E-4</v>
      </c>
    </row>
    <row r="287" spans="1:10" ht="39" customHeight="1" x14ac:dyDescent="0.2">
      <c r="A287" s="73" t="s">
        <v>1286</v>
      </c>
      <c r="B287" s="73" t="s">
        <v>539</v>
      </c>
      <c r="C287" s="73" t="s">
        <v>22</v>
      </c>
      <c r="D287" s="71" t="s">
        <v>1287</v>
      </c>
      <c r="E287" s="73" t="s">
        <v>48</v>
      </c>
      <c r="F287" s="72">
        <v>40</v>
      </c>
      <c r="G287" s="74">
        <v>25.19</v>
      </c>
      <c r="H287" s="74">
        <f>TRUNC(G287 * (1 + 24.84 / 100), 2)</f>
        <v>31.44</v>
      </c>
      <c r="I287" s="74">
        <f>TRUNC(F287 * H287, 2)</f>
        <v>1257.5999999999999</v>
      </c>
      <c r="J287" s="75">
        <f t="shared" si="22"/>
        <v>2.8593902419883822E-4</v>
      </c>
    </row>
    <row r="288" spans="1:10" ht="39" customHeight="1" x14ac:dyDescent="0.2">
      <c r="A288" s="73" t="s">
        <v>1288</v>
      </c>
      <c r="B288" s="73" t="s">
        <v>557</v>
      </c>
      <c r="C288" s="73" t="s">
        <v>22</v>
      </c>
      <c r="D288" s="71" t="s">
        <v>558</v>
      </c>
      <c r="E288" s="73" t="s">
        <v>48</v>
      </c>
      <c r="F288" s="72">
        <v>4</v>
      </c>
      <c r="G288" s="74">
        <v>43.26</v>
      </c>
      <c r="H288" s="74">
        <f>TRUNC(G288 * (1 + 24.84 / 100), 2)</f>
        <v>54</v>
      </c>
      <c r="I288" s="74">
        <f>TRUNC(F288 * H288, 2)</f>
        <v>216</v>
      </c>
      <c r="J288" s="75">
        <f t="shared" si="22"/>
        <v>4.9111664461632517E-5</v>
      </c>
    </row>
    <row r="289" spans="1:10" ht="24" customHeight="1" x14ac:dyDescent="0.2">
      <c r="A289" s="113" t="s">
        <v>1289</v>
      </c>
      <c r="B289" s="113"/>
      <c r="C289" s="113"/>
      <c r="D289" s="76" t="s">
        <v>1290</v>
      </c>
      <c r="E289" s="76"/>
      <c r="F289" s="77"/>
      <c r="G289" s="76"/>
      <c r="H289" s="76"/>
      <c r="I289" s="78">
        <f>SUM(I290:I291)</f>
        <v>3099.6000000000004</v>
      </c>
      <c r="J289" s="79">
        <f t="shared" si="22"/>
        <v>7.0475238502442673E-4</v>
      </c>
    </row>
    <row r="290" spans="1:10" ht="24" customHeight="1" x14ac:dyDescent="0.2">
      <c r="A290" s="73" t="s">
        <v>1291</v>
      </c>
      <c r="B290" s="73" t="s">
        <v>1292</v>
      </c>
      <c r="C290" s="73" t="s">
        <v>22</v>
      </c>
      <c r="D290" s="71" t="s">
        <v>1293</v>
      </c>
      <c r="E290" s="73" t="s">
        <v>48</v>
      </c>
      <c r="F290" s="72">
        <v>40</v>
      </c>
      <c r="G290" s="74">
        <v>54.29</v>
      </c>
      <c r="H290" s="74">
        <f>TRUNC(G290 * (1 + 24.84 / 100), 2)</f>
        <v>67.77</v>
      </c>
      <c r="I290" s="74">
        <f>TRUNC(F290 * H290, 2)</f>
        <v>2710.8</v>
      </c>
      <c r="J290" s="75">
        <f t="shared" si="22"/>
        <v>6.1635138899348815E-4</v>
      </c>
    </row>
    <row r="291" spans="1:10" ht="24" customHeight="1" x14ac:dyDescent="0.2">
      <c r="A291" s="73" t="s">
        <v>1294</v>
      </c>
      <c r="B291" s="73" t="s">
        <v>1295</v>
      </c>
      <c r="C291" s="73" t="s">
        <v>22</v>
      </c>
      <c r="D291" s="71" t="s">
        <v>1296</v>
      </c>
      <c r="E291" s="73" t="s">
        <v>48</v>
      </c>
      <c r="F291" s="72">
        <v>40</v>
      </c>
      <c r="G291" s="74">
        <v>7.79</v>
      </c>
      <c r="H291" s="74">
        <f>TRUNC(G291 * (1 + 24.84 / 100), 2)</f>
        <v>9.7200000000000006</v>
      </c>
      <c r="I291" s="74">
        <f>TRUNC(F291 * H291, 2)</f>
        <v>388.8</v>
      </c>
      <c r="J291" s="75">
        <f t="shared" si="22"/>
        <v>8.8400996030938534E-5</v>
      </c>
    </row>
    <row r="292" spans="1:10" ht="24" customHeight="1" x14ac:dyDescent="0.2">
      <c r="A292" s="113" t="s">
        <v>1297</v>
      </c>
      <c r="B292" s="113"/>
      <c r="C292" s="113"/>
      <c r="D292" s="76" t="s">
        <v>1298</v>
      </c>
      <c r="E292" s="76"/>
      <c r="F292" s="77"/>
      <c r="G292" s="76"/>
      <c r="H292" s="76"/>
      <c r="I292" s="78">
        <f>SUM(I293:I300)</f>
        <v>104187.37</v>
      </c>
      <c r="J292" s="79">
        <f t="shared" si="22"/>
        <v>2.3688959058240547E-2</v>
      </c>
    </row>
    <row r="293" spans="1:10" ht="26.1" customHeight="1" x14ac:dyDescent="0.2">
      <c r="A293" s="73" t="s">
        <v>1299</v>
      </c>
      <c r="B293" s="73" t="s">
        <v>1300</v>
      </c>
      <c r="C293" s="73" t="s">
        <v>35</v>
      </c>
      <c r="D293" s="71" t="s">
        <v>1301</v>
      </c>
      <c r="E293" s="73" t="s">
        <v>48</v>
      </c>
      <c r="F293" s="72">
        <v>39</v>
      </c>
      <c r="G293" s="74">
        <v>83.18</v>
      </c>
      <c r="H293" s="74">
        <f t="shared" ref="H293:H300" si="25">TRUNC(G293 * (1 + 24.84 / 100), 2)</f>
        <v>103.84</v>
      </c>
      <c r="I293" s="74">
        <f t="shared" ref="I293:I300" si="26">TRUNC(F293 * H293, 2)</f>
        <v>4049.76</v>
      </c>
      <c r="J293" s="75">
        <f t="shared" si="22"/>
        <v>9.2078914013954134E-4</v>
      </c>
    </row>
    <row r="294" spans="1:10" ht="26.1" customHeight="1" x14ac:dyDescent="0.2">
      <c r="A294" s="73" t="s">
        <v>1302</v>
      </c>
      <c r="B294" s="73" t="s">
        <v>1303</v>
      </c>
      <c r="C294" s="73" t="s">
        <v>35</v>
      </c>
      <c r="D294" s="71" t="s">
        <v>1304</v>
      </c>
      <c r="E294" s="73" t="s">
        <v>48</v>
      </c>
      <c r="F294" s="72">
        <v>39</v>
      </c>
      <c r="G294" s="74">
        <v>54.12</v>
      </c>
      <c r="H294" s="74">
        <f t="shared" si="25"/>
        <v>67.56</v>
      </c>
      <c r="I294" s="74">
        <f t="shared" si="26"/>
        <v>2634.84</v>
      </c>
      <c r="J294" s="75">
        <f t="shared" si="22"/>
        <v>5.99080453657814E-4</v>
      </c>
    </row>
    <row r="295" spans="1:10" ht="26.1" customHeight="1" x14ac:dyDescent="0.2">
      <c r="A295" s="73" t="s">
        <v>1305</v>
      </c>
      <c r="B295" s="73" t="s">
        <v>1306</v>
      </c>
      <c r="C295" s="73" t="s">
        <v>17</v>
      </c>
      <c r="D295" s="71" t="s">
        <v>1307</v>
      </c>
      <c r="E295" s="73" t="s">
        <v>48</v>
      </c>
      <c r="F295" s="72">
        <v>39</v>
      </c>
      <c r="G295" s="74">
        <v>88.31</v>
      </c>
      <c r="H295" s="74">
        <f t="shared" si="25"/>
        <v>110.24</v>
      </c>
      <c r="I295" s="74">
        <f t="shared" si="26"/>
        <v>4299.3599999999997</v>
      </c>
      <c r="J295" s="75">
        <f t="shared" si="22"/>
        <v>9.7754039685076107E-4</v>
      </c>
    </row>
    <row r="296" spans="1:10" ht="39" customHeight="1" x14ac:dyDescent="0.2">
      <c r="A296" s="73" t="s">
        <v>1308</v>
      </c>
      <c r="B296" s="73" t="s">
        <v>1309</v>
      </c>
      <c r="C296" s="73" t="s">
        <v>35</v>
      </c>
      <c r="D296" s="71" t="s">
        <v>1310</v>
      </c>
      <c r="E296" s="73" t="s">
        <v>44</v>
      </c>
      <c r="F296" s="72">
        <v>85.53</v>
      </c>
      <c r="G296" s="74">
        <v>19.04</v>
      </c>
      <c r="H296" s="74">
        <f t="shared" si="25"/>
        <v>23.76</v>
      </c>
      <c r="I296" s="74">
        <f t="shared" si="26"/>
        <v>2032.19</v>
      </c>
      <c r="J296" s="75">
        <f t="shared" si="22"/>
        <v>4.620566361216898E-4</v>
      </c>
    </row>
    <row r="297" spans="1:10" ht="26.1" customHeight="1" x14ac:dyDescent="0.2">
      <c r="A297" s="73" t="s">
        <v>1311</v>
      </c>
      <c r="B297" s="73" t="s">
        <v>1312</v>
      </c>
      <c r="C297" s="73" t="s">
        <v>22</v>
      </c>
      <c r="D297" s="71" t="s">
        <v>1313</v>
      </c>
      <c r="E297" s="73" t="s">
        <v>48</v>
      </c>
      <c r="F297" s="72">
        <v>28</v>
      </c>
      <c r="G297" s="74">
        <v>44.13</v>
      </c>
      <c r="H297" s="74">
        <f t="shared" si="25"/>
        <v>55.09</v>
      </c>
      <c r="I297" s="74">
        <f t="shared" si="26"/>
        <v>1542.52</v>
      </c>
      <c r="J297" s="75">
        <f t="shared" si="22"/>
        <v>3.5072094752480276E-4</v>
      </c>
    </row>
    <row r="298" spans="1:10" ht="26.1" customHeight="1" x14ac:dyDescent="0.2">
      <c r="A298" s="73" t="s">
        <v>1314</v>
      </c>
      <c r="B298" s="73" t="s">
        <v>1315</v>
      </c>
      <c r="C298" s="73" t="s">
        <v>35</v>
      </c>
      <c r="D298" s="71" t="s">
        <v>1316</v>
      </c>
      <c r="E298" s="73" t="s">
        <v>44</v>
      </c>
      <c r="F298" s="72">
        <v>121.69</v>
      </c>
      <c r="G298" s="74">
        <v>65.52</v>
      </c>
      <c r="H298" s="74">
        <f t="shared" si="25"/>
        <v>81.790000000000006</v>
      </c>
      <c r="I298" s="74">
        <f t="shared" si="26"/>
        <v>9953.02</v>
      </c>
      <c r="J298" s="75">
        <f t="shared" si="22"/>
        <v>2.2630063824996189E-3</v>
      </c>
    </row>
    <row r="299" spans="1:10" ht="26.1" customHeight="1" x14ac:dyDescent="0.2">
      <c r="A299" s="73" t="s">
        <v>1317</v>
      </c>
      <c r="B299" s="73" t="s">
        <v>1318</v>
      </c>
      <c r="C299" s="73" t="s">
        <v>35</v>
      </c>
      <c r="D299" s="71" t="s">
        <v>1319</v>
      </c>
      <c r="E299" s="73" t="s">
        <v>44</v>
      </c>
      <c r="F299" s="72">
        <v>593.63</v>
      </c>
      <c r="G299" s="74">
        <v>84.76</v>
      </c>
      <c r="H299" s="74">
        <f t="shared" si="25"/>
        <v>105.81</v>
      </c>
      <c r="I299" s="74">
        <f t="shared" si="26"/>
        <v>62811.99</v>
      </c>
      <c r="J299" s="75">
        <f t="shared" si="22"/>
        <v>1.4281487856701004E-2</v>
      </c>
    </row>
    <row r="300" spans="1:10" ht="26.1" customHeight="1" x14ac:dyDescent="0.2">
      <c r="A300" s="73" t="s">
        <v>1320</v>
      </c>
      <c r="B300" s="73" t="s">
        <v>1321</v>
      </c>
      <c r="C300" s="73" t="s">
        <v>288</v>
      </c>
      <c r="D300" s="71" t="s">
        <v>1322</v>
      </c>
      <c r="E300" s="73" t="s">
        <v>298</v>
      </c>
      <c r="F300" s="72">
        <v>695.41</v>
      </c>
      <c r="G300" s="74">
        <v>19.43</v>
      </c>
      <c r="H300" s="74">
        <f t="shared" si="25"/>
        <v>24.25</v>
      </c>
      <c r="I300" s="74">
        <f t="shared" si="26"/>
        <v>16863.689999999999</v>
      </c>
      <c r="J300" s="75">
        <f t="shared" si="22"/>
        <v>3.8342772447453131E-3</v>
      </c>
    </row>
    <row r="301" spans="1:10" ht="24" customHeight="1" x14ac:dyDescent="0.2">
      <c r="A301" s="113" t="s">
        <v>1323</v>
      </c>
      <c r="B301" s="113"/>
      <c r="C301" s="113"/>
      <c r="D301" s="76" t="s">
        <v>1324</v>
      </c>
      <c r="E301" s="76"/>
      <c r="F301" s="77"/>
      <c r="G301" s="76"/>
      <c r="H301" s="76"/>
      <c r="I301" s="78">
        <f>I302+I305</f>
        <v>65068.18</v>
      </c>
      <c r="J301" s="79">
        <f t="shared" si="22"/>
        <v>1.4794475107819944E-2</v>
      </c>
    </row>
    <row r="302" spans="1:10" ht="24" customHeight="1" x14ac:dyDescent="0.2">
      <c r="A302" s="114" t="s">
        <v>1325</v>
      </c>
      <c r="B302" s="114"/>
      <c r="C302" s="114"/>
      <c r="D302" s="80" t="s">
        <v>1326</v>
      </c>
      <c r="E302" s="80"/>
      <c r="F302" s="81"/>
      <c r="G302" s="80"/>
      <c r="H302" s="80"/>
      <c r="I302" s="82">
        <f>SUM(I303:I304)</f>
        <v>28029.599999999999</v>
      </c>
      <c r="J302" s="83">
        <f t="shared" si="22"/>
        <v>6.3730569916378458E-3</v>
      </c>
    </row>
    <row r="303" spans="1:10" ht="39" customHeight="1" x14ac:dyDescent="0.2">
      <c r="A303" s="73" t="s">
        <v>1327</v>
      </c>
      <c r="B303" s="73" t="s">
        <v>1328</v>
      </c>
      <c r="C303" s="73" t="s">
        <v>35</v>
      </c>
      <c r="D303" s="71" t="s">
        <v>1329</v>
      </c>
      <c r="E303" s="73" t="s">
        <v>44</v>
      </c>
      <c r="F303" s="72">
        <v>180</v>
      </c>
      <c r="G303" s="74">
        <v>116.28</v>
      </c>
      <c r="H303" s="74">
        <f>TRUNC(G303 * (1 + 24.84 / 100), 2)</f>
        <v>145.16</v>
      </c>
      <c r="I303" s="74">
        <f>TRUNC(F303 * H303, 2)</f>
        <v>26128.799999999999</v>
      </c>
      <c r="J303" s="75">
        <f t="shared" si="22"/>
        <v>5.94087434437548E-3</v>
      </c>
    </row>
    <row r="304" spans="1:10" ht="39" customHeight="1" x14ac:dyDescent="0.2">
      <c r="A304" s="73" t="s">
        <v>1330</v>
      </c>
      <c r="B304" s="73" t="s">
        <v>1331</v>
      </c>
      <c r="C304" s="73" t="s">
        <v>22</v>
      </c>
      <c r="D304" s="71" t="s">
        <v>1332</v>
      </c>
      <c r="E304" s="73" t="s">
        <v>44</v>
      </c>
      <c r="F304" s="72">
        <v>30</v>
      </c>
      <c r="G304" s="74">
        <v>50.76</v>
      </c>
      <c r="H304" s="74">
        <f>TRUNC(G304 * (1 + 24.84 / 100), 2)</f>
        <v>63.36</v>
      </c>
      <c r="I304" s="74">
        <f>TRUNC(F304 * H304, 2)</f>
        <v>1900.8</v>
      </c>
      <c r="J304" s="75">
        <f t="shared" ref="J304:J335" si="27">I304 / $H$510</f>
        <v>4.3218264726236619E-4</v>
      </c>
    </row>
    <row r="305" spans="1:10" ht="24" customHeight="1" x14ac:dyDescent="0.2">
      <c r="A305" s="114" t="s">
        <v>1333</v>
      </c>
      <c r="B305" s="114"/>
      <c r="C305" s="114"/>
      <c r="D305" s="80" t="s">
        <v>1334</v>
      </c>
      <c r="E305" s="80"/>
      <c r="F305" s="81"/>
      <c r="G305" s="80"/>
      <c r="H305" s="80"/>
      <c r="I305" s="82">
        <f>SUM(I306:I313)</f>
        <v>37038.58</v>
      </c>
      <c r="J305" s="83">
        <f t="shared" si="27"/>
        <v>8.4214181161820969E-3</v>
      </c>
    </row>
    <row r="306" spans="1:10" ht="26.1" customHeight="1" x14ac:dyDescent="0.2">
      <c r="A306" s="73" t="s">
        <v>1335</v>
      </c>
      <c r="B306" s="73" t="s">
        <v>1336</v>
      </c>
      <c r="C306" s="73" t="s">
        <v>35</v>
      </c>
      <c r="D306" s="71" t="s">
        <v>1337</v>
      </c>
      <c r="E306" s="73" t="s">
        <v>48</v>
      </c>
      <c r="F306" s="72">
        <v>1</v>
      </c>
      <c r="G306" s="74">
        <v>233.27</v>
      </c>
      <c r="H306" s="74">
        <f t="shared" ref="H306:H313" si="28">TRUNC(G306 * (1 + 24.84 / 100), 2)</f>
        <v>291.20999999999998</v>
      </c>
      <c r="I306" s="74">
        <f t="shared" ref="I306:I313" si="29">TRUNC(F306 * H306, 2)</f>
        <v>291.20999999999998</v>
      </c>
      <c r="J306" s="75">
        <f t="shared" si="27"/>
        <v>6.6212073184592618E-5</v>
      </c>
    </row>
    <row r="307" spans="1:10" ht="26.1" customHeight="1" x14ac:dyDescent="0.2">
      <c r="A307" s="73" t="s">
        <v>1338</v>
      </c>
      <c r="B307" s="73" t="s">
        <v>1339</v>
      </c>
      <c r="C307" s="73" t="s">
        <v>35</v>
      </c>
      <c r="D307" s="71" t="s">
        <v>1340</v>
      </c>
      <c r="E307" s="73" t="s">
        <v>48</v>
      </c>
      <c r="F307" s="72">
        <v>1</v>
      </c>
      <c r="G307" s="74">
        <v>415.8</v>
      </c>
      <c r="H307" s="74">
        <f t="shared" si="28"/>
        <v>519.08000000000004</v>
      </c>
      <c r="I307" s="74">
        <f t="shared" si="29"/>
        <v>519.08000000000004</v>
      </c>
      <c r="J307" s="75">
        <f t="shared" si="27"/>
        <v>1.1802260550344541E-4</v>
      </c>
    </row>
    <row r="308" spans="1:10" ht="65.099999999999994" customHeight="1" x14ac:dyDescent="0.2">
      <c r="A308" s="73" t="s">
        <v>1341</v>
      </c>
      <c r="B308" s="73" t="s">
        <v>1342</v>
      </c>
      <c r="C308" s="73" t="s">
        <v>35</v>
      </c>
      <c r="D308" s="71" t="s">
        <v>1343</v>
      </c>
      <c r="E308" s="73" t="s">
        <v>48</v>
      </c>
      <c r="F308" s="72">
        <v>22</v>
      </c>
      <c r="G308" s="74">
        <v>123.43</v>
      </c>
      <c r="H308" s="74">
        <f t="shared" si="28"/>
        <v>154.09</v>
      </c>
      <c r="I308" s="74">
        <f t="shared" si="29"/>
        <v>3389.98</v>
      </c>
      <c r="J308" s="75">
        <f t="shared" si="27"/>
        <v>7.7077574209094915E-4</v>
      </c>
    </row>
    <row r="309" spans="1:10" ht="39" customHeight="1" x14ac:dyDescent="0.2">
      <c r="A309" s="73" t="s">
        <v>1344</v>
      </c>
      <c r="B309" s="73" t="s">
        <v>1345</v>
      </c>
      <c r="C309" s="73" t="s">
        <v>35</v>
      </c>
      <c r="D309" s="71" t="s">
        <v>1346</v>
      </c>
      <c r="E309" s="73" t="s">
        <v>48</v>
      </c>
      <c r="F309" s="72">
        <v>6</v>
      </c>
      <c r="G309" s="74">
        <v>211.37</v>
      </c>
      <c r="H309" s="74">
        <f t="shared" si="28"/>
        <v>263.87</v>
      </c>
      <c r="I309" s="74">
        <f t="shared" si="29"/>
        <v>1583.22</v>
      </c>
      <c r="J309" s="75">
        <f t="shared" si="27"/>
        <v>3.5997485837474926E-4</v>
      </c>
    </row>
    <row r="310" spans="1:10" ht="39" customHeight="1" x14ac:dyDescent="0.2">
      <c r="A310" s="73" t="s">
        <v>1347</v>
      </c>
      <c r="B310" s="73" t="s">
        <v>1348</v>
      </c>
      <c r="C310" s="73" t="s">
        <v>35</v>
      </c>
      <c r="D310" s="71" t="s">
        <v>1349</v>
      </c>
      <c r="E310" s="73" t="s">
        <v>48</v>
      </c>
      <c r="F310" s="72">
        <v>1</v>
      </c>
      <c r="G310" s="74">
        <v>3603.2</v>
      </c>
      <c r="H310" s="74">
        <f t="shared" si="28"/>
        <v>4498.2299999999996</v>
      </c>
      <c r="I310" s="74">
        <f t="shared" si="29"/>
        <v>4498.2299999999996</v>
      </c>
      <c r="J310" s="75">
        <f t="shared" si="27"/>
        <v>1.0227572334780056E-3</v>
      </c>
    </row>
    <row r="311" spans="1:10" ht="51.95" customHeight="1" x14ac:dyDescent="0.2">
      <c r="A311" s="73" t="s">
        <v>1350</v>
      </c>
      <c r="B311" s="73" t="s">
        <v>1351</v>
      </c>
      <c r="C311" s="73" t="s">
        <v>22</v>
      </c>
      <c r="D311" s="71" t="s">
        <v>1352</v>
      </c>
      <c r="E311" s="73" t="s">
        <v>48</v>
      </c>
      <c r="F311" s="72">
        <v>6</v>
      </c>
      <c r="G311" s="74">
        <v>1370.16</v>
      </c>
      <c r="H311" s="74">
        <f t="shared" si="28"/>
        <v>1710.5</v>
      </c>
      <c r="I311" s="74">
        <f t="shared" si="29"/>
        <v>10263</v>
      </c>
      <c r="J311" s="75">
        <f t="shared" si="27"/>
        <v>2.3334861683784007E-3</v>
      </c>
    </row>
    <row r="312" spans="1:10" ht="26.1" customHeight="1" x14ac:dyDescent="0.2">
      <c r="A312" s="73" t="s">
        <v>1353</v>
      </c>
      <c r="B312" s="73" t="s">
        <v>1354</v>
      </c>
      <c r="C312" s="73" t="s">
        <v>22</v>
      </c>
      <c r="D312" s="71" t="s">
        <v>1355</v>
      </c>
      <c r="E312" s="73" t="s">
        <v>48</v>
      </c>
      <c r="F312" s="72">
        <v>1</v>
      </c>
      <c r="G312" s="74">
        <v>76.040000000000006</v>
      </c>
      <c r="H312" s="74">
        <f t="shared" si="28"/>
        <v>94.92</v>
      </c>
      <c r="I312" s="74">
        <f t="shared" si="29"/>
        <v>94.92</v>
      </c>
      <c r="J312" s="75">
        <f t="shared" si="27"/>
        <v>2.1581848105084068E-5</v>
      </c>
    </row>
    <row r="313" spans="1:10" ht="65.099999999999994" customHeight="1" x14ac:dyDescent="0.2">
      <c r="A313" s="73" t="s">
        <v>1356</v>
      </c>
      <c r="B313" s="73" t="s">
        <v>1357</v>
      </c>
      <c r="C313" s="73" t="s">
        <v>288</v>
      </c>
      <c r="D313" s="71" t="s">
        <v>1358</v>
      </c>
      <c r="E313" s="73" t="s">
        <v>498</v>
      </c>
      <c r="F313" s="72">
        <v>2</v>
      </c>
      <c r="G313" s="74">
        <v>6567.99</v>
      </c>
      <c r="H313" s="74">
        <f t="shared" si="28"/>
        <v>8199.4699999999993</v>
      </c>
      <c r="I313" s="74">
        <f t="shared" si="29"/>
        <v>16398.939999999999</v>
      </c>
      <c r="J313" s="75">
        <f t="shared" si="27"/>
        <v>3.72860758706687E-3</v>
      </c>
    </row>
    <row r="314" spans="1:10" ht="24" customHeight="1" x14ac:dyDescent="0.2">
      <c r="A314" s="113" t="s">
        <v>1359</v>
      </c>
      <c r="B314" s="113"/>
      <c r="C314" s="113"/>
      <c r="D314" s="76" t="s">
        <v>1360</v>
      </c>
      <c r="E314" s="76"/>
      <c r="F314" s="77"/>
      <c r="G314" s="76"/>
      <c r="H314" s="76"/>
      <c r="I314" s="78">
        <f>I315+I321</f>
        <v>27744.720000000001</v>
      </c>
      <c r="J314" s="79">
        <f t="shared" si="27"/>
        <v>6.3082841630645601E-3</v>
      </c>
    </row>
    <row r="315" spans="1:10" ht="24" customHeight="1" x14ac:dyDescent="0.2">
      <c r="A315" s="114" t="s">
        <v>1361</v>
      </c>
      <c r="B315" s="114"/>
      <c r="C315" s="114"/>
      <c r="D315" s="80" t="s">
        <v>1362</v>
      </c>
      <c r="E315" s="80"/>
      <c r="F315" s="81"/>
      <c r="G315" s="80"/>
      <c r="H315" s="80"/>
      <c r="I315" s="82">
        <f>SUM(I316:I320)</f>
        <v>14283.43</v>
      </c>
      <c r="J315" s="83">
        <f t="shared" si="27"/>
        <v>3.2476065811167399E-3</v>
      </c>
    </row>
    <row r="316" spans="1:10" ht="26.1" customHeight="1" x14ac:dyDescent="0.2">
      <c r="A316" s="73" t="s">
        <v>1363</v>
      </c>
      <c r="B316" s="73" t="s">
        <v>493</v>
      </c>
      <c r="C316" s="73" t="s">
        <v>35</v>
      </c>
      <c r="D316" s="71" t="s">
        <v>494</v>
      </c>
      <c r="E316" s="73" t="s">
        <v>48</v>
      </c>
      <c r="F316" s="72">
        <v>4</v>
      </c>
      <c r="G316" s="74">
        <v>47.73</v>
      </c>
      <c r="H316" s="74">
        <f>TRUNC(G316 * (1 + 24.84 / 100), 2)</f>
        <v>59.58</v>
      </c>
      <c r="I316" s="74">
        <f>TRUNC(F316 * H316, 2)</f>
        <v>238.32</v>
      </c>
      <c r="J316" s="75">
        <f t="shared" si="27"/>
        <v>5.4186536456001209E-5</v>
      </c>
    </row>
    <row r="317" spans="1:10" ht="39" customHeight="1" x14ac:dyDescent="0.2">
      <c r="A317" s="73" t="s">
        <v>1364</v>
      </c>
      <c r="B317" s="73" t="s">
        <v>1365</v>
      </c>
      <c r="C317" s="73" t="s">
        <v>35</v>
      </c>
      <c r="D317" s="71" t="s">
        <v>1366</v>
      </c>
      <c r="E317" s="73" t="s">
        <v>44</v>
      </c>
      <c r="F317" s="72">
        <v>76.75</v>
      </c>
      <c r="G317" s="74">
        <v>15.57</v>
      </c>
      <c r="H317" s="74">
        <f>TRUNC(G317 * (1 + 24.84 / 100), 2)</f>
        <v>19.43</v>
      </c>
      <c r="I317" s="74">
        <f>TRUNC(F317 * H317, 2)</f>
        <v>1491.25</v>
      </c>
      <c r="J317" s="75">
        <f t="shared" si="27"/>
        <v>3.3906374827967359E-4</v>
      </c>
    </row>
    <row r="318" spans="1:10" ht="39" customHeight="1" x14ac:dyDescent="0.2">
      <c r="A318" s="73" t="s">
        <v>1367</v>
      </c>
      <c r="B318" s="73" t="s">
        <v>1368</v>
      </c>
      <c r="C318" s="73" t="s">
        <v>35</v>
      </c>
      <c r="D318" s="71" t="s">
        <v>1369</v>
      </c>
      <c r="E318" s="73" t="s">
        <v>48</v>
      </c>
      <c r="F318" s="72">
        <v>30</v>
      </c>
      <c r="G318" s="74">
        <v>78.25</v>
      </c>
      <c r="H318" s="74">
        <f>TRUNC(G318 * (1 + 24.84 / 100), 2)</f>
        <v>97.68</v>
      </c>
      <c r="I318" s="74">
        <f>TRUNC(F318 * H318, 2)</f>
        <v>2930.4</v>
      </c>
      <c r="J318" s="75">
        <f t="shared" si="27"/>
        <v>6.6628158119614786E-4</v>
      </c>
    </row>
    <row r="319" spans="1:10" ht="51.95" customHeight="1" x14ac:dyDescent="0.2">
      <c r="A319" s="73" t="s">
        <v>1370</v>
      </c>
      <c r="B319" s="73" t="s">
        <v>1371</v>
      </c>
      <c r="C319" s="73" t="s">
        <v>22</v>
      </c>
      <c r="D319" s="71" t="s">
        <v>1372</v>
      </c>
      <c r="E319" s="73" t="s">
        <v>44</v>
      </c>
      <c r="F319" s="72">
        <v>268.92</v>
      </c>
      <c r="G319" s="74">
        <v>15.88</v>
      </c>
      <c r="H319" s="74">
        <f>TRUNC(G319 * (1 + 24.84 / 100), 2)</f>
        <v>19.82</v>
      </c>
      <c r="I319" s="74">
        <f>TRUNC(F319 * H319, 2)</f>
        <v>5329.99</v>
      </c>
      <c r="J319" s="75">
        <f t="shared" si="27"/>
        <v>1.2118735206660032E-3</v>
      </c>
    </row>
    <row r="320" spans="1:10" ht="51.95" customHeight="1" x14ac:dyDescent="0.2">
      <c r="A320" s="73" t="s">
        <v>1373</v>
      </c>
      <c r="B320" s="73" t="s">
        <v>1374</v>
      </c>
      <c r="C320" s="73" t="s">
        <v>22</v>
      </c>
      <c r="D320" s="71" t="s">
        <v>1375</v>
      </c>
      <c r="E320" s="73" t="s">
        <v>44</v>
      </c>
      <c r="F320" s="72">
        <v>191.93</v>
      </c>
      <c r="G320" s="74">
        <v>17.920000000000002</v>
      </c>
      <c r="H320" s="74">
        <f>TRUNC(G320 * (1 + 24.84 / 100), 2)</f>
        <v>22.37</v>
      </c>
      <c r="I320" s="74">
        <f>TRUNC(F320 * H320, 2)</f>
        <v>4293.47</v>
      </c>
      <c r="J320" s="75">
        <f t="shared" si="27"/>
        <v>9.7620119451891378E-4</v>
      </c>
    </row>
    <row r="321" spans="1:10" ht="24" customHeight="1" x14ac:dyDescent="0.2">
      <c r="A321" s="114" t="s">
        <v>1376</v>
      </c>
      <c r="B321" s="114"/>
      <c r="C321" s="114"/>
      <c r="D321" s="80" t="s">
        <v>1377</v>
      </c>
      <c r="E321" s="80"/>
      <c r="F321" s="81"/>
      <c r="G321" s="80"/>
      <c r="H321" s="80"/>
      <c r="I321" s="82">
        <f>SUM(I322:I324)</f>
        <v>13461.29</v>
      </c>
      <c r="J321" s="83">
        <f t="shared" si="27"/>
        <v>3.0606775819478206E-3</v>
      </c>
    </row>
    <row r="322" spans="1:10" ht="26.1" customHeight="1" x14ac:dyDescent="0.2">
      <c r="A322" s="73" t="s">
        <v>1378</v>
      </c>
      <c r="B322" s="73" t="s">
        <v>1379</v>
      </c>
      <c r="C322" s="73" t="s">
        <v>22</v>
      </c>
      <c r="D322" s="71" t="s">
        <v>1380</v>
      </c>
      <c r="E322" s="73" t="s">
        <v>48</v>
      </c>
      <c r="F322" s="72">
        <v>1</v>
      </c>
      <c r="G322" s="74">
        <v>7803.31</v>
      </c>
      <c r="H322" s="74">
        <f>TRUNC(G322 * (1 + 24.84 / 100), 2)</f>
        <v>9741.65</v>
      </c>
      <c r="I322" s="74">
        <f>TRUNC(F322 * H322, 2)</f>
        <v>9741.65</v>
      </c>
      <c r="J322" s="75">
        <f t="shared" si="27"/>
        <v>2.2149474356604739E-3</v>
      </c>
    </row>
    <row r="323" spans="1:10" ht="39" customHeight="1" x14ac:dyDescent="0.2">
      <c r="A323" s="73" t="s">
        <v>1381</v>
      </c>
      <c r="B323" s="73" t="s">
        <v>1382</v>
      </c>
      <c r="C323" s="73" t="s">
        <v>1221</v>
      </c>
      <c r="D323" s="71" t="s">
        <v>1383</v>
      </c>
      <c r="E323" s="73" t="s">
        <v>48</v>
      </c>
      <c r="F323" s="72">
        <v>6</v>
      </c>
      <c r="G323" s="74">
        <v>279.87</v>
      </c>
      <c r="H323" s="74">
        <f>TRUNC(G323 * (1 + 24.84 / 100), 2)</f>
        <v>349.38</v>
      </c>
      <c r="I323" s="74">
        <f>TRUNC(F323 * H323, 2)</f>
        <v>2096.2800000000002</v>
      </c>
      <c r="J323" s="75">
        <f t="shared" si="27"/>
        <v>4.7662870360014363E-4</v>
      </c>
    </row>
    <row r="324" spans="1:10" ht="26.1" customHeight="1" x14ac:dyDescent="0.2">
      <c r="A324" s="73" t="s">
        <v>1384</v>
      </c>
      <c r="B324" s="73" t="s">
        <v>1385</v>
      </c>
      <c r="C324" s="73" t="s">
        <v>288</v>
      </c>
      <c r="D324" s="71" t="s">
        <v>1386</v>
      </c>
      <c r="E324" s="73" t="s">
        <v>498</v>
      </c>
      <c r="F324" s="72">
        <v>8</v>
      </c>
      <c r="G324" s="74">
        <v>162.55000000000001</v>
      </c>
      <c r="H324" s="74">
        <f>TRUNC(G324 * (1 + 24.84 / 100), 2)</f>
        <v>202.92</v>
      </c>
      <c r="I324" s="74">
        <f>TRUNC(F324 * H324, 2)</f>
        <v>1623.36</v>
      </c>
      <c r="J324" s="75">
        <f t="shared" si="27"/>
        <v>3.6910144268720258E-4</v>
      </c>
    </row>
    <row r="325" spans="1:10" ht="24" customHeight="1" x14ac:dyDescent="0.2">
      <c r="A325" s="113" t="s">
        <v>1387</v>
      </c>
      <c r="B325" s="113"/>
      <c r="C325" s="113"/>
      <c r="D325" s="76" t="s">
        <v>1388</v>
      </c>
      <c r="E325" s="76"/>
      <c r="F325" s="77"/>
      <c r="G325" s="76"/>
      <c r="H325" s="76"/>
      <c r="I325" s="78">
        <f>SUM(I326:I327)</f>
        <v>2505.59</v>
      </c>
      <c r="J325" s="79">
        <f t="shared" si="27"/>
        <v>5.6969303406676777E-4</v>
      </c>
    </row>
    <row r="326" spans="1:10" ht="51.95" customHeight="1" x14ac:dyDescent="0.2">
      <c r="A326" s="73" t="s">
        <v>1389</v>
      </c>
      <c r="B326" s="73" t="s">
        <v>1390</v>
      </c>
      <c r="C326" s="73" t="s">
        <v>35</v>
      </c>
      <c r="D326" s="71" t="s">
        <v>1391</v>
      </c>
      <c r="E326" s="73" t="s">
        <v>44</v>
      </c>
      <c r="F326" s="72">
        <v>25</v>
      </c>
      <c r="G326" s="74">
        <v>44.25</v>
      </c>
      <c r="H326" s="74">
        <f>TRUNC(G326 * (1 + 24.84 / 100), 2)</f>
        <v>55.24</v>
      </c>
      <c r="I326" s="74">
        <f>TRUNC(F326 * H326, 2)</f>
        <v>1381</v>
      </c>
      <c r="J326" s="75">
        <f t="shared" si="27"/>
        <v>3.1399633621071534E-4</v>
      </c>
    </row>
    <row r="327" spans="1:10" ht="24" customHeight="1" x14ac:dyDescent="0.2">
      <c r="A327" s="73" t="s">
        <v>1392</v>
      </c>
      <c r="B327" s="73" t="s">
        <v>1393</v>
      </c>
      <c r="C327" s="73" t="s">
        <v>22</v>
      </c>
      <c r="D327" s="71" t="s">
        <v>1394</v>
      </c>
      <c r="E327" s="73" t="s">
        <v>48</v>
      </c>
      <c r="F327" s="72">
        <v>1</v>
      </c>
      <c r="G327" s="74">
        <v>900.83</v>
      </c>
      <c r="H327" s="74">
        <f>TRUNC(G327 * (1 + 24.84 / 100), 2)</f>
        <v>1124.5899999999999</v>
      </c>
      <c r="I327" s="74">
        <f>TRUNC(F327 * H327, 2)</f>
        <v>1124.5899999999999</v>
      </c>
      <c r="J327" s="75">
        <f t="shared" si="27"/>
        <v>2.5569669785605238E-4</v>
      </c>
    </row>
    <row r="328" spans="1:10" ht="12" customHeight="1" x14ac:dyDescent="0.2">
      <c r="A328" s="166"/>
      <c r="B328" s="167"/>
      <c r="C328" s="167"/>
      <c r="D328" s="167"/>
      <c r="E328" s="167"/>
      <c r="F328" s="167"/>
      <c r="G328" s="167"/>
      <c r="H328" s="167"/>
      <c r="I328" s="167"/>
      <c r="J328" s="168"/>
    </row>
    <row r="329" spans="1:10" ht="24" customHeight="1" x14ac:dyDescent="0.2">
      <c r="A329" s="169" t="s">
        <v>1791</v>
      </c>
      <c r="B329" s="170"/>
      <c r="C329" s="170"/>
      <c r="D329" s="170"/>
      <c r="E329" s="170"/>
      <c r="F329" s="170"/>
      <c r="G329" s="170"/>
      <c r="H329" s="171"/>
      <c r="I329" s="30">
        <f>I325+I314+I301+I292+I289+I286+I283+I279+I272</f>
        <v>219749.61</v>
      </c>
      <c r="J329" s="31">
        <f>I329 / $H$510</f>
        <v>4.9964208851363913E-2</v>
      </c>
    </row>
    <row r="330" spans="1:10" ht="5.0999999999999996" customHeight="1" x14ac:dyDescent="0.2">
      <c r="A330" s="172"/>
      <c r="B330" s="173"/>
      <c r="C330" s="173"/>
      <c r="D330" s="173"/>
      <c r="E330" s="173"/>
      <c r="F330" s="173"/>
      <c r="G330" s="173"/>
      <c r="H330" s="173"/>
      <c r="I330" s="173"/>
      <c r="J330" s="174"/>
    </row>
    <row r="331" spans="1:10" ht="24" customHeight="1" x14ac:dyDescent="0.2">
      <c r="A331" s="112" t="s">
        <v>707</v>
      </c>
      <c r="B331" s="112"/>
      <c r="C331" s="112"/>
      <c r="D331" s="84" t="s">
        <v>875</v>
      </c>
      <c r="E331" s="84"/>
      <c r="F331" s="85"/>
      <c r="G331" s="84"/>
      <c r="H331" s="84"/>
      <c r="I331" s="86"/>
      <c r="J331" s="87"/>
    </row>
    <row r="332" spans="1:10" ht="24" customHeight="1" x14ac:dyDescent="0.2">
      <c r="A332" s="113" t="s">
        <v>709</v>
      </c>
      <c r="B332" s="113"/>
      <c r="C332" s="113"/>
      <c r="D332" s="76" t="s">
        <v>1395</v>
      </c>
      <c r="E332" s="76"/>
      <c r="F332" s="77"/>
      <c r="G332" s="76"/>
      <c r="H332" s="76"/>
      <c r="I332" s="78">
        <f>SUM(I333:I334)</f>
        <v>7019.04</v>
      </c>
      <c r="J332" s="79">
        <f t="shared" ref="J332:J375" si="30">I332 / $H$510</f>
        <v>1.595910820938783E-3</v>
      </c>
    </row>
    <row r="333" spans="1:10" ht="51.95" customHeight="1" x14ac:dyDescent="0.2">
      <c r="A333" s="73" t="s">
        <v>711</v>
      </c>
      <c r="B333" s="73" t="s">
        <v>317</v>
      </c>
      <c r="C333" s="73" t="s">
        <v>35</v>
      </c>
      <c r="D333" s="71" t="s">
        <v>318</v>
      </c>
      <c r="E333" s="73" t="s">
        <v>48</v>
      </c>
      <c r="F333" s="72">
        <v>29</v>
      </c>
      <c r="G333" s="74">
        <v>161.62</v>
      </c>
      <c r="H333" s="74">
        <f>TRUNC(G333 * (1 + 24.84 / 100), 2)</f>
        <v>201.76</v>
      </c>
      <c r="I333" s="74">
        <f>TRUNC(F333 * H333, 2)</f>
        <v>5851.04</v>
      </c>
      <c r="J333" s="75">
        <f t="shared" si="30"/>
        <v>1.3303440427388442E-3</v>
      </c>
    </row>
    <row r="334" spans="1:10" ht="39" customHeight="1" x14ac:dyDescent="0.2">
      <c r="A334" s="73" t="s">
        <v>714</v>
      </c>
      <c r="B334" s="73" t="s">
        <v>1396</v>
      </c>
      <c r="C334" s="73" t="s">
        <v>35</v>
      </c>
      <c r="D334" s="71" t="s">
        <v>1397</v>
      </c>
      <c r="E334" s="73" t="s">
        <v>44</v>
      </c>
      <c r="F334" s="72">
        <v>80</v>
      </c>
      <c r="G334" s="74">
        <v>11.7</v>
      </c>
      <c r="H334" s="74">
        <f>TRUNC(G334 * (1 + 24.84 / 100), 2)</f>
        <v>14.6</v>
      </c>
      <c r="I334" s="74">
        <f>TRUNC(F334 * H334, 2)</f>
        <v>1168</v>
      </c>
      <c r="J334" s="75">
        <f t="shared" si="30"/>
        <v>2.655667781999388E-4</v>
      </c>
    </row>
    <row r="335" spans="1:10" ht="24" customHeight="1" x14ac:dyDescent="0.2">
      <c r="A335" s="113" t="s">
        <v>726</v>
      </c>
      <c r="B335" s="113"/>
      <c r="C335" s="113"/>
      <c r="D335" s="76" t="s">
        <v>1398</v>
      </c>
      <c r="E335" s="76"/>
      <c r="F335" s="77"/>
      <c r="G335" s="76"/>
      <c r="H335" s="76"/>
      <c r="I335" s="78">
        <f>SUM(I336:I347)</f>
        <v>13998.039999999997</v>
      </c>
      <c r="J335" s="79">
        <f t="shared" si="30"/>
        <v>3.1827177944468072E-3</v>
      </c>
    </row>
    <row r="336" spans="1:10" ht="39" customHeight="1" x14ac:dyDescent="0.2">
      <c r="A336" s="73" t="s">
        <v>728</v>
      </c>
      <c r="B336" s="73" t="s">
        <v>1399</v>
      </c>
      <c r="C336" s="73" t="s">
        <v>35</v>
      </c>
      <c r="D336" s="71" t="s">
        <v>1400</v>
      </c>
      <c r="E336" s="73" t="s">
        <v>44</v>
      </c>
      <c r="F336" s="72">
        <v>50</v>
      </c>
      <c r="G336" s="74">
        <v>22.46</v>
      </c>
      <c r="H336" s="74">
        <f t="shared" ref="H336:H347" si="31">TRUNC(G336 * (1 + 24.84 / 100), 2)</f>
        <v>28.03</v>
      </c>
      <c r="I336" s="74">
        <f t="shared" ref="I336:I347" si="32">TRUNC(F336 * H336, 2)</f>
        <v>1401.5</v>
      </c>
      <c r="J336" s="75">
        <f t="shared" si="30"/>
        <v>3.1865739695823139E-4</v>
      </c>
    </row>
    <row r="337" spans="1:10" ht="39" customHeight="1" x14ac:dyDescent="0.2">
      <c r="A337" s="73" t="s">
        <v>739</v>
      </c>
      <c r="B337" s="73" t="s">
        <v>1401</v>
      </c>
      <c r="C337" s="73" t="s">
        <v>35</v>
      </c>
      <c r="D337" s="71" t="s">
        <v>1402</v>
      </c>
      <c r="E337" s="73" t="s">
        <v>44</v>
      </c>
      <c r="F337" s="72">
        <v>51</v>
      </c>
      <c r="G337" s="74">
        <v>35.17</v>
      </c>
      <c r="H337" s="74">
        <f t="shared" si="31"/>
        <v>43.9</v>
      </c>
      <c r="I337" s="74">
        <f t="shared" si="32"/>
        <v>2238.9</v>
      </c>
      <c r="J337" s="75">
        <f t="shared" si="30"/>
        <v>5.090560442738382E-4</v>
      </c>
    </row>
    <row r="338" spans="1:10" ht="39" customHeight="1" x14ac:dyDescent="0.2">
      <c r="A338" s="73" t="s">
        <v>747</v>
      </c>
      <c r="B338" s="73" t="s">
        <v>1403</v>
      </c>
      <c r="C338" s="73" t="s">
        <v>35</v>
      </c>
      <c r="D338" s="71" t="s">
        <v>1404</v>
      </c>
      <c r="E338" s="73" t="s">
        <v>44</v>
      </c>
      <c r="F338" s="72">
        <v>49</v>
      </c>
      <c r="G338" s="74">
        <v>39.380000000000003</v>
      </c>
      <c r="H338" s="74">
        <f t="shared" si="31"/>
        <v>49.16</v>
      </c>
      <c r="I338" s="74">
        <f t="shared" si="32"/>
        <v>2408.84</v>
      </c>
      <c r="J338" s="75">
        <f t="shared" si="30"/>
        <v>5.4769510102666149E-4</v>
      </c>
    </row>
    <row r="339" spans="1:10" ht="39" customHeight="1" x14ac:dyDescent="0.2">
      <c r="A339" s="73" t="s">
        <v>767</v>
      </c>
      <c r="B339" s="73" t="s">
        <v>1405</v>
      </c>
      <c r="C339" s="73" t="s">
        <v>35</v>
      </c>
      <c r="D339" s="71" t="s">
        <v>1406</v>
      </c>
      <c r="E339" s="73" t="s">
        <v>48</v>
      </c>
      <c r="F339" s="72">
        <v>6</v>
      </c>
      <c r="G339" s="74">
        <v>50.72</v>
      </c>
      <c r="H339" s="74">
        <f t="shared" si="31"/>
        <v>63.31</v>
      </c>
      <c r="I339" s="74">
        <f t="shared" si="32"/>
        <v>379.86</v>
      </c>
      <c r="J339" s="75">
        <f t="shared" si="30"/>
        <v>8.6368318807387631E-5</v>
      </c>
    </row>
    <row r="340" spans="1:10" ht="26.1" customHeight="1" x14ac:dyDescent="0.2">
      <c r="A340" s="73" t="s">
        <v>1407</v>
      </c>
      <c r="B340" s="73" t="s">
        <v>1408</v>
      </c>
      <c r="C340" s="73" t="s">
        <v>35</v>
      </c>
      <c r="D340" s="71" t="s">
        <v>1409</v>
      </c>
      <c r="E340" s="73" t="s">
        <v>48</v>
      </c>
      <c r="F340" s="72">
        <v>6</v>
      </c>
      <c r="G340" s="74">
        <v>50.04</v>
      </c>
      <c r="H340" s="74">
        <f t="shared" si="31"/>
        <v>62.46</v>
      </c>
      <c r="I340" s="74">
        <f t="shared" si="32"/>
        <v>374.76</v>
      </c>
      <c r="J340" s="75">
        <f t="shared" si="30"/>
        <v>8.5208737840932424E-5</v>
      </c>
    </row>
    <row r="341" spans="1:10" ht="26.1" customHeight="1" x14ac:dyDescent="0.2">
      <c r="A341" s="73" t="s">
        <v>1410</v>
      </c>
      <c r="B341" s="73" t="s">
        <v>1411</v>
      </c>
      <c r="C341" s="73" t="s">
        <v>22</v>
      </c>
      <c r="D341" s="71" t="s">
        <v>1412</v>
      </c>
      <c r="E341" s="73" t="s">
        <v>48</v>
      </c>
      <c r="F341" s="72">
        <v>15</v>
      </c>
      <c r="G341" s="74">
        <v>117.83</v>
      </c>
      <c r="H341" s="74">
        <f t="shared" si="31"/>
        <v>147.09</v>
      </c>
      <c r="I341" s="74">
        <f t="shared" si="32"/>
        <v>2206.35</v>
      </c>
      <c r="J341" s="75">
        <f t="shared" si="30"/>
        <v>5.0165518928205048E-4</v>
      </c>
    </row>
    <row r="342" spans="1:10" ht="39" customHeight="1" x14ac:dyDescent="0.2">
      <c r="A342" s="73" t="s">
        <v>1413</v>
      </c>
      <c r="B342" s="73" t="s">
        <v>1414</v>
      </c>
      <c r="C342" s="73" t="s">
        <v>22</v>
      </c>
      <c r="D342" s="71" t="s">
        <v>1415</v>
      </c>
      <c r="E342" s="73" t="s">
        <v>48</v>
      </c>
      <c r="F342" s="72">
        <v>12</v>
      </c>
      <c r="G342" s="74">
        <v>85.92</v>
      </c>
      <c r="H342" s="74">
        <f t="shared" si="31"/>
        <v>107.26</v>
      </c>
      <c r="I342" s="74">
        <f t="shared" si="32"/>
        <v>1287.1199999999999</v>
      </c>
      <c r="J342" s="75">
        <f t="shared" si="30"/>
        <v>2.9265095167526131E-4</v>
      </c>
    </row>
    <row r="343" spans="1:10" ht="39" customHeight="1" x14ac:dyDescent="0.2">
      <c r="A343" s="73" t="s">
        <v>1416</v>
      </c>
      <c r="B343" s="73" t="s">
        <v>364</v>
      </c>
      <c r="C343" s="73" t="s">
        <v>35</v>
      </c>
      <c r="D343" s="71" t="s">
        <v>365</v>
      </c>
      <c r="E343" s="73" t="s">
        <v>48</v>
      </c>
      <c r="F343" s="72">
        <v>6</v>
      </c>
      <c r="G343" s="74">
        <v>19.2</v>
      </c>
      <c r="H343" s="74">
        <f t="shared" si="31"/>
        <v>23.96</v>
      </c>
      <c r="I343" s="74">
        <f t="shared" si="32"/>
        <v>143.76</v>
      </c>
      <c r="J343" s="75">
        <f t="shared" si="30"/>
        <v>3.2686541125019866E-5</v>
      </c>
    </row>
    <row r="344" spans="1:10" ht="26.1" customHeight="1" x14ac:dyDescent="0.2">
      <c r="A344" s="73" t="s">
        <v>1417</v>
      </c>
      <c r="B344" s="73" t="s">
        <v>1418</v>
      </c>
      <c r="C344" s="73" t="s">
        <v>35</v>
      </c>
      <c r="D344" s="71" t="s">
        <v>1419</v>
      </c>
      <c r="E344" s="73" t="s">
        <v>48</v>
      </c>
      <c r="F344" s="72">
        <v>28</v>
      </c>
      <c r="G344" s="74">
        <v>53.51</v>
      </c>
      <c r="H344" s="74">
        <f t="shared" si="31"/>
        <v>66.8</v>
      </c>
      <c r="I344" s="74">
        <f t="shared" si="32"/>
        <v>1870.4</v>
      </c>
      <c r="J344" s="75">
        <f t="shared" si="30"/>
        <v>4.2527063522702533E-4</v>
      </c>
    </row>
    <row r="345" spans="1:10" ht="39" customHeight="1" x14ac:dyDescent="0.2">
      <c r="A345" s="73" t="s">
        <v>1420</v>
      </c>
      <c r="B345" s="73" t="s">
        <v>341</v>
      </c>
      <c r="C345" s="73" t="s">
        <v>35</v>
      </c>
      <c r="D345" s="71" t="s">
        <v>342</v>
      </c>
      <c r="E345" s="73" t="s">
        <v>48</v>
      </c>
      <c r="F345" s="72">
        <v>13</v>
      </c>
      <c r="G345" s="74">
        <v>73.11</v>
      </c>
      <c r="H345" s="74">
        <f t="shared" si="31"/>
        <v>91.27</v>
      </c>
      <c r="I345" s="74">
        <f t="shared" si="32"/>
        <v>1186.51</v>
      </c>
      <c r="J345" s="75">
        <f t="shared" si="30"/>
        <v>2.6977537500172036E-4</v>
      </c>
    </row>
    <row r="346" spans="1:10" ht="26.1" customHeight="1" x14ac:dyDescent="0.2">
      <c r="A346" s="73" t="s">
        <v>1421</v>
      </c>
      <c r="B346" s="73" t="s">
        <v>1422</v>
      </c>
      <c r="C346" s="73" t="s">
        <v>35</v>
      </c>
      <c r="D346" s="71" t="s">
        <v>1423</v>
      </c>
      <c r="E346" s="73" t="s">
        <v>48</v>
      </c>
      <c r="F346" s="72">
        <v>16</v>
      </c>
      <c r="G346" s="74">
        <v>22.26</v>
      </c>
      <c r="H346" s="74">
        <f t="shared" si="31"/>
        <v>27.78</v>
      </c>
      <c r="I346" s="74">
        <f t="shared" si="32"/>
        <v>444.48</v>
      </c>
      <c r="J346" s="75">
        <f t="shared" si="30"/>
        <v>1.0106089175882603E-4</v>
      </c>
    </row>
    <row r="347" spans="1:10" ht="26.1" customHeight="1" x14ac:dyDescent="0.2">
      <c r="A347" s="73" t="s">
        <v>1424</v>
      </c>
      <c r="B347" s="73" t="s">
        <v>1422</v>
      </c>
      <c r="C347" s="73" t="s">
        <v>35</v>
      </c>
      <c r="D347" s="71" t="s">
        <v>1425</v>
      </c>
      <c r="E347" s="73" t="s">
        <v>48</v>
      </c>
      <c r="F347" s="72">
        <v>2</v>
      </c>
      <c r="G347" s="74">
        <v>22.26</v>
      </c>
      <c r="H347" s="74">
        <f t="shared" si="31"/>
        <v>27.78</v>
      </c>
      <c r="I347" s="74">
        <f t="shared" si="32"/>
        <v>55.56</v>
      </c>
      <c r="J347" s="75">
        <f t="shared" si="30"/>
        <v>1.2632611469853254E-5</v>
      </c>
    </row>
    <row r="348" spans="1:10" ht="24" customHeight="1" x14ac:dyDescent="0.2">
      <c r="A348" s="113" t="s">
        <v>778</v>
      </c>
      <c r="B348" s="113"/>
      <c r="C348" s="113"/>
      <c r="D348" s="76" t="s">
        <v>1426</v>
      </c>
      <c r="E348" s="76"/>
      <c r="F348" s="77"/>
      <c r="G348" s="76"/>
      <c r="H348" s="76"/>
      <c r="I348" s="78">
        <f>I349+I355+I364+I366</f>
        <v>56776.61</v>
      </c>
      <c r="J348" s="79">
        <f t="shared" si="30"/>
        <v>1.290923064624523E-2</v>
      </c>
    </row>
    <row r="349" spans="1:10" ht="24" customHeight="1" x14ac:dyDescent="0.2">
      <c r="A349" s="114" t="s">
        <v>780</v>
      </c>
      <c r="B349" s="114"/>
      <c r="C349" s="114"/>
      <c r="D349" s="80" t="s">
        <v>710</v>
      </c>
      <c r="E349" s="80"/>
      <c r="F349" s="81"/>
      <c r="G349" s="80"/>
      <c r="H349" s="80"/>
      <c r="I349" s="82">
        <f>SUM(I350:I354)</f>
        <v>16391.91</v>
      </c>
      <c r="J349" s="83">
        <f t="shared" si="30"/>
        <v>3.7270091842836976E-3</v>
      </c>
    </row>
    <row r="350" spans="1:10" ht="26.1" customHeight="1" x14ac:dyDescent="0.2">
      <c r="A350" s="73" t="s">
        <v>1427</v>
      </c>
      <c r="B350" s="73" t="s">
        <v>1428</v>
      </c>
      <c r="C350" s="73" t="s">
        <v>35</v>
      </c>
      <c r="D350" s="71" t="s">
        <v>1429</v>
      </c>
      <c r="E350" s="73" t="s">
        <v>48</v>
      </c>
      <c r="F350" s="72">
        <v>21</v>
      </c>
      <c r="G350" s="74">
        <v>426.04</v>
      </c>
      <c r="H350" s="74">
        <f>TRUNC(G350 * (1 + 24.84 / 100), 2)</f>
        <v>531.86</v>
      </c>
      <c r="I350" s="74">
        <f>TRUNC(F350 * H350, 2)</f>
        <v>11169.06</v>
      </c>
      <c r="J350" s="75">
        <f t="shared" si="30"/>
        <v>2.5394959586659319E-3</v>
      </c>
    </row>
    <row r="351" spans="1:10" ht="26.1" customHeight="1" x14ac:dyDescent="0.2">
      <c r="A351" s="73" t="s">
        <v>1430</v>
      </c>
      <c r="B351" s="73" t="s">
        <v>1431</v>
      </c>
      <c r="C351" s="73" t="s">
        <v>35</v>
      </c>
      <c r="D351" s="71" t="s">
        <v>1432</v>
      </c>
      <c r="E351" s="73" t="s">
        <v>48</v>
      </c>
      <c r="F351" s="72">
        <v>21</v>
      </c>
      <c r="G351" s="74">
        <v>46.08</v>
      </c>
      <c r="H351" s="74">
        <f>TRUNC(G351 * (1 + 24.84 / 100), 2)</f>
        <v>57.52</v>
      </c>
      <c r="I351" s="74">
        <f>TRUNC(F351 * H351, 2)</f>
        <v>1207.92</v>
      </c>
      <c r="J351" s="75">
        <f t="shared" si="30"/>
        <v>2.7464334137266276E-4</v>
      </c>
    </row>
    <row r="352" spans="1:10" ht="39" customHeight="1" x14ac:dyDescent="0.2">
      <c r="A352" s="73" t="s">
        <v>1433</v>
      </c>
      <c r="B352" s="73" t="s">
        <v>1434</v>
      </c>
      <c r="C352" s="73" t="s">
        <v>35</v>
      </c>
      <c r="D352" s="71" t="s">
        <v>1435</v>
      </c>
      <c r="E352" s="73" t="s">
        <v>48</v>
      </c>
      <c r="F352" s="72">
        <v>18</v>
      </c>
      <c r="G352" s="74">
        <v>127.35</v>
      </c>
      <c r="H352" s="74">
        <f>TRUNC(G352 * (1 + 24.84 / 100), 2)</f>
        <v>158.97999999999999</v>
      </c>
      <c r="I352" s="74">
        <f>TRUNC(F352 * H352, 2)</f>
        <v>2861.64</v>
      </c>
      <c r="J352" s="75">
        <f t="shared" si="30"/>
        <v>6.5064770134252818E-4</v>
      </c>
    </row>
    <row r="353" spans="1:10" ht="65.099999999999994" customHeight="1" x14ac:dyDescent="0.2">
      <c r="A353" s="73" t="s">
        <v>1436</v>
      </c>
      <c r="B353" s="73" t="s">
        <v>1437</v>
      </c>
      <c r="C353" s="73" t="s">
        <v>35</v>
      </c>
      <c r="D353" s="71" t="s">
        <v>1438</v>
      </c>
      <c r="E353" s="73" t="s">
        <v>48</v>
      </c>
      <c r="F353" s="72">
        <v>1</v>
      </c>
      <c r="G353" s="74">
        <v>433.5</v>
      </c>
      <c r="H353" s="74">
        <f>TRUNC(G353 * (1 + 24.84 / 100), 2)</f>
        <v>541.17999999999995</v>
      </c>
      <c r="I353" s="74">
        <f>TRUNC(F353 * H353, 2)</f>
        <v>541.17999999999995</v>
      </c>
      <c r="J353" s="75">
        <f t="shared" si="30"/>
        <v>1.2304745635808464E-4</v>
      </c>
    </row>
    <row r="354" spans="1:10" ht="39" customHeight="1" x14ac:dyDescent="0.2">
      <c r="A354" s="73" t="s">
        <v>1439</v>
      </c>
      <c r="B354" s="73" t="s">
        <v>1440</v>
      </c>
      <c r="C354" s="73" t="s">
        <v>35</v>
      </c>
      <c r="D354" s="71" t="s">
        <v>1441</v>
      </c>
      <c r="E354" s="73" t="s">
        <v>48</v>
      </c>
      <c r="F354" s="72">
        <v>1</v>
      </c>
      <c r="G354" s="74">
        <v>490.32</v>
      </c>
      <c r="H354" s="74">
        <f>TRUNC(G354 * (1 + 24.84 / 100), 2)</f>
        <v>612.11</v>
      </c>
      <c r="I354" s="74">
        <f>TRUNC(F354 * H354, 2)</f>
        <v>612.11</v>
      </c>
      <c r="J354" s="75">
        <f t="shared" si="30"/>
        <v>1.391747265444902E-4</v>
      </c>
    </row>
    <row r="355" spans="1:10" ht="24" customHeight="1" x14ac:dyDescent="0.2">
      <c r="A355" s="114" t="s">
        <v>783</v>
      </c>
      <c r="B355" s="114"/>
      <c r="C355" s="114"/>
      <c r="D355" s="80" t="s">
        <v>727</v>
      </c>
      <c r="E355" s="80"/>
      <c r="F355" s="81"/>
      <c r="G355" s="80"/>
      <c r="H355" s="80"/>
      <c r="I355" s="82">
        <f>SUM(I356:I363)</f>
        <v>18804.189999999999</v>
      </c>
      <c r="J355" s="83">
        <f t="shared" si="30"/>
        <v>4.2754864340406734E-3</v>
      </c>
    </row>
    <row r="356" spans="1:10" ht="39" customHeight="1" x14ac:dyDescent="0.2">
      <c r="A356" s="73" t="s">
        <v>1442</v>
      </c>
      <c r="B356" s="73" t="s">
        <v>756</v>
      </c>
      <c r="C356" s="73" t="s">
        <v>35</v>
      </c>
      <c r="D356" s="71" t="s">
        <v>1443</v>
      </c>
      <c r="E356" s="73" t="s">
        <v>48</v>
      </c>
      <c r="F356" s="72">
        <v>2</v>
      </c>
      <c r="G356" s="74">
        <v>386.44</v>
      </c>
      <c r="H356" s="74">
        <f t="shared" ref="H356:H363" si="33">TRUNC(G356 * (1 + 24.84 / 100), 2)</f>
        <v>482.43</v>
      </c>
      <c r="I356" s="74">
        <f t="shared" ref="I356:I363" si="34">TRUNC(F356 * H356, 2)</f>
        <v>964.86</v>
      </c>
      <c r="J356" s="75">
        <f t="shared" si="30"/>
        <v>2.1937907672430905E-4</v>
      </c>
    </row>
    <row r="357" spans="1:10" ht="39" customHeight="1" x14ac:dyDescent="0.2">
      <c r="A357" s="73" t="s">
        <v>1444</v>
      </c>
      <c r="B357" s="73" t="s">
        <v>753</v>
      </c>
      <c r="C357" s="73" t="s">
        <v>35</v>
      </c>
      <c r="D357" s="71" t="s">
        <v>1445</v>
      </c>
      <c r="E357" s="73" t="s">
        <v>48</v>
      </c>
      <c r="F357" s="72">
        <v>1</v>
      </c>
      <c r="G357" s="74">
        <v>374.46</v>
      </c>
      <c r="H357" s="74">
        <f t="shared" si="33"/>
        <v>467.47</v>
      </c>
      <c r="I357" s="74">
        <f t="shared" si="34"/>
        <v>467.47</v>
      </c>
      <c r="J357" s="75">
        <f t="shared" si="30"/>
        <v>1.0628810086055257E-4</v>
      </c>
    </row>
    <row r="358" spans="1:10" ht="39" customHeight="1" x14ac:dyDescent="0.2">
      <c r="A358" s="73" t="s">
        <v>1446</v>
      </c>
      <c r="B358" s="73" t="s">
        <v>750</v>
      </c>
      <c r="C358" s="73" t="s">
        <v>35</v>
      </c>
      <c r="D358" s="71" t="s">
        <v>1447</v>
      </c>
      <c r="E358" s="73" t="s">
        <v>48</v>
      </c>
      <c r="F358" s="72">
        <v>2</v>
      </c>
      <c r="G358" s="74">
        <v>356.46</v>
      </c>
      <c r="H358" s="74">
        <f t="shared" si="33"/>
        <v>445</v>
      </c>
      <c r="I358" s="74">
        <f t="shared" si="34"/>
        <v>890</v>
      </c>
      <c r="J358" s="75">
        <f t="shared" si="30"/>
        <v>2.0235824708728214E-4</v>
      </c>
    </row>
    <row r="359" spans="1:10" ht="26.1" customHeight="1" x14ac:dyDescent="0.2">
      <c r="A359" s="73" t="s">
        <v>1448</v>
      </c>
      <c r="B359" s="73" t="s">
        <v>759</v>
      </c>
      <c r="C359" s="73" t="s">
        <v>35</v>
      </c>
      <c r="D359" s="71" t="s">
        <v>760</v>
      </c>
      <c r="E359" s="73" t="s">
        <v>48</v>
      </c>
      <c r="F359" s="72">
        <v>1</v>
      </c>
      <c r="G359" s="74">
        <v>356.46</v>
      </c>
      <c r="H359" s="74">
        <f t="shared" si="33"/>
        <v>445</v>
      </c>
      <c r="I359" s="74">
        <f t="shared" si="34"/>
        <v>445</v>
      </c>
      <c r="J359" s="75">
        <f t="shared" si="30"/>
        <v>1.0117912354364107E-4</v>
      </c>
    </row>
    <row r="360" spans="1:10" ht="24" customHeight="1" x14ac:dyDescent="0.2">
      <c r="A360" s="73" t="s">
        <v>1449</v>
      </c>
      <c r="B360" s="73" t="s">
        <v>1450</v>
      </c>
      <c r="C360" s="73" t="s">
        <v>22</v>
      </c>
      <c r="D360" s="71" t="s">
        <v>1451</v>
      </c>
      <c r="E360" s="73" t="s">
        <v>48</v>
      </c>
      <c r="F360" s="72">
        <v>12</v>
      </c>
      <c r="G360" s="74">
        <v>1029.18</v>
      </c>
      <c r="H360" s="74">
        <f t="shared" si="33"/>
        <v>1284.82</v>
      </c>
      <c r="I360" s="74">
        <f t="shared" si="34"/>
        <v>15417.84</v>
      </c>
      <c r="J360" s="75">
        <f t="shared" si="30"/>
        <v>3.5055360407552608E-3</v>
      </c>
    </row>
    <row r="361" spans="1:10" ht="26.1" customHeight="1" x14ac:dyDescent="0.2">
      <c r="A361" s="73" t="s">
        <v>1452</v>
      </c>
      <c r="B361" s="73" t="s">
        <v>1453</v>
      </c>
      <c r="C361" s="73" t="s">
        <v>17</v>
      </c>
      <c r="D361" s="71" t="s">
        <v>1454</v>
      </c>
      <c r="E361" s="73" t="s">
        <v>48</v>
      </c>
      <c r="F361" s="72">
        <v>1</v>
      </c>
      <c r="G361" s="74">
        <v>200.28</v>
      </c>
      <c r="H361" s="74">
        <f t="shared" si="33"/>
        <v>250.02</v>
      </c>
      <c r="I361" s="74">
        <f t="shared" si="34"/>
        <v>250.02</v>
      </c>
      <c r="J361" s="75">
        <f t="shared" si="30"/>
        <v>5.6846751614339646E-5</v>
      </c>
    </row>
    <row r="362" spans="1:10" ht="39" customHeight="1" x14ac:dyDescent="0.2">
      <c r="A362" s="73" t="s">
        <v>1455</v>
      </c>
      <c r="B362" s="73" t="s">
        <v>1456</v>
      </c>
      <c r="C362" s="73" t="s">
        <v>35</v>
      </c>
      <c r="D362" s="71" t="s">
        <v>1457</v>
      </c>
      <c r="E362" s="73" t="s">
        <v>48</v>
      </c>
      <c r="F362" s="72">
        <v>1</v>
      </c>
      <c r="G362" s="74">
        <v>122.45</v>
      </c>
      <c r="H362" s="74">
        <f t="shared" si="33"/>
        <v>152.86000000000001</v>
      </c>
      <c r="I362" s="74">
        <f t="shared" si="34"/>
        <v>152.86000000000001</v>
      </c>
      <c r="J362" s="75">
        <f t="shared" si="30"/>
        <v>3.4755597359283094E-5</v>
      </c>
    </row>
    <row r="363" spans="1:10" ht="26.1" customHeight="1" x14ac:dyDescent="0.2">
      <c r="A363" s="73" t="s">
        <v>1458</v>
      </c>
      <c r="B363" s="73" t="s">
        <v>805</v>
      </c>
      <c r="C363" s="73" t="s">
        <v>35</v>
      </c>
      <c r="D363" s="71" t="s">
        <v>806</v>
      </c>
      <c r="E363" s="73" t="s">
        <v>48</v>
      </c>
      <c r="F363" s="72">
        <v>2</v>
      </c>
      <c r="G363" s="74">
        <v>86.57</v>
      </c>
      <c r="H363" s="74">
        <f t="shared" si="33"/>
        <v>108.07</v>
      </c>
      <c r="I363" s="74">
        <f t="shared" si="34"/>
        <v>216.14</v>
      </c>
      <c r="J363" s="75">
        <f t="shared" si="30"/>
        <v>4.9143496096005794E-5</v>
      </c>
    </row>
    <row r="364" spans="1:10" ht="24" customHeight="1" x14ac:dyDescent="0.2">
      <c r="A364" s="114" t="s">
        <v>786</v>
      </c>
      <c r="B364" s="114"/>
      <c r="C364" s="114"/>
      <c r="D364" s="80" t="s">
        <v>1459</v>
      </c>
      <c r="E364" s="80"/>
      <c r="F364" s="81"/>
      <c r="G364" s="80"/>
      <c r="H364" s="80"/>
      <c r="I364" s="82">
        <f>SUM(I365)</f>
        <v>1390.2</v>
      </c>
      <c r="J364" s="83">
        <f t="shared" si="30"/>
        <v>3.1608812932667373E-4</v>
      </c>
    </row>
    <row r="365" spans="1:10" ht="39" customHeight="1" x14ac:dyDescent="0.2">
      <c r="A365" s="73" t="s">
        <v>1460</v>
      </c>
      <c r="B365" s="73" t="s">
        <v>1461</v>
      </c>
      <c r="C365" s="73" t="s">
        <v>35</v>
      </c>
      <c r="D365" s="71" t="s">
        <v>1462</v>
      </c>
      <c r="E365" s="73" t="s">
        <v>44</v>
      </c>
      <c r="F365" s="72">
        <v>60</v>
      </c>
      <c r="G365" s="74">
        <v>18.559999999999999</v>
      </c>
      <c r="H365" s="74">
        <f>TRUNC(G365 * (1 + 24.84 / 100), 2)</f>
        <v>23.17</v>
      </c>
      <c r="I365" s="74">
        <f>TRUNC(F365 * H365, 2)</f>
        <v>1390.2</v>
      </c>
      <c r="J365" s="75">
        <f t="shared" si="30"/>
        <v>3.1608812932667373E-4</v>
      </c>
    </row>
    <row r="366" spans="1:10" ht="24" customHeight="1" x14ac:dyDescent="0.2">
      <c r="A366" s="114" t="s">
        <v>788</v>
      </c>
      <c r="B366" s="114"/>
      <c r="C366" s="114"/>
      <c r="D366" s="80" t="s">
        <v>1463</v>
      </c>
      <c r="E366" s="80"/>
      <c r="F366" s="81"/>
      <c r="G366" s="80"/>
      <c r="H366" s="80"/>
      <c r="I366" s="82">
        <f>SUM(I367:I371)</f>
        <v>20190.310000000001</v>
      </c>
      <c r="J366" s="83">
        <f t="shared" si="30"/>
        <v>4.5906468985941837E-3</v>
      </c>
    </row>
    <row r="367" spans="1:10" ht="51.95" customHeight="1" x14ac:dyDescent="0.2">
      <c r="A367" s="73" t="s">
        <v>1464</v>
      </c>
      <c r="B367" s="73" t="s">
        <v>1465</v>
      </c>
      <c r="C367" s="73" t="s">
        <v>35</v>
      </c>
      <c r="D367" s="71" t="s">
        <v>1466</v>
      </c>
      <c r="E367" s="73" t="s">
        <v>48</v>
      </c>
      <c r="F367" s="72">
        <v>1</v>
      </c>
      <c r="G367" s="74">
        <v>726.54</v>
      </c>
      <c r="H367" s="74">
        <f>TRUNC(G367 * (1 + 24.84 / 100), 2)</f>
        <v>907.01</v>
      </c>
      <c r="I367" s="74">
        <f>TRUNC(F367 * H367, 2)</f>
        <v>907.01</v>
      </c>
      <c r="J367" s="75">
        <f t="shared" si="30"/>
        <v>2.062257906636357E-4</v>
      </c>
    </row>
    <row r="368" spans="1:10" ht="39" customHeight="1" x14ac:dyDescent="0.2">
      <c r="A368" s="73" t="s">
        <v>1467</v>
      </c>
      <c r="B368" s="73" t="s">
        <v>1205</v>
      </c>
      <c r="C368" s="73" t="s">
        <v>35</v>
      </c>
      <c r="D368" s="71" t="s">
        <v>1468</v>
      </c>
      <c r="E368" s="73" t="s">
        <v>48</v>
      </c>
      <c r="F368" s="72">
        <v>4</v>
      </c>
      <c r="G368" s="74">
        <v>409.21</v>
      </c>
      <c r="H368" s="74">
        <f>TRUNC(G368 * (1 + 24.84 / 100), 2)</f>
        <v>510.85</v>
      </c>
      <c r="I368" s="74">
        <f>TRUNC(F368 * H368, 2)</f>
        <v>2043.4</v>
      </c>
      <c r="J368" s="75">
        <f t="shared" si="30"/>
        <v>4.6460544055972172E-4</v>
      </c>
    </row>
    <row r="369" spans="1:10" ht="39" customHeight="1" x14ac:dyDescent="0.2">
      <c r="A369" s="73" t="s">
        <v>1469</v>
      </c>
      <c r="B369" s="73" t="s">
        <v>1470</v>
      </c>
      <c r="C369" s="73" t="s">
        <v>35</v>
      </c>
      <c r="D369" s="71" t="s">
        <v>1471</v>
      </c>
      <c r="E369" s="73" t="s">
        <v>48</v>
      </c>
      <c r="F369" s="72">
        <v>6</v>
      </c>
      <c r="G369" s="74">
        <v>314.52999999999997</v>
      </c>
      <c r="H369" s="74">
        <f>TRUNC(G369 * (1 + 24.84 / 100), 2)</f>
        <v>392.65</v>
      </c>
      <c r="I369" s="74">
        <f>TRUNC(F369 * H369, 2)</f>
        <v>2355.9</v>
      </c>
      <c r="J369" s="75">
        <f t="shared" si="30"/>
        <v>5.3565819585722253E-4</v>
      </c>
    </row>
    <row r="370" spans="1:10" ht="51.95" customHeight="1" x14ac:dyDescent="0.2">
      <c r="A370" s="73" t="s">
        <v>1472</v>
      </c>
      <c r="B370" s="73" t="s">
        <v>1473</v>
      </c>
      <c r="C370" s="73" t="s">
        <v>35</v>
      </c>
      <c r="D370" s="71" t="s">
        <v>1474</v>
      </c>
      <c r="E370" s="73" t="s">
        <v>48</v>
      </c>
      <c r="F370" s="72">
        <v>1</v>
      </c>
      <c r="G370" s="74">
        <v>6813.42</v>
      </c>
      <c r="H370" s="74">
        <f>TRUNC(G370 * (1 + 24.84 / 100), 2)</f>
        <v>8505.8700000000008</v>
      </c>
      <c r="I370" s="74">
        <f>TRUNC(F370 * H370, 2)</f>
        <v>8505.8700000000008</v>
      </c>
      <c r="J370" s="75">
        <f t="shared" si="30"/>
        <v>1.9339695990475288E-3</v>
      </c>
    </row>
    <row r="371" spans="1:10" ht="51.95" customHeight="1" x14ac:dyDescent="0.2">
      <c r="A371" s="73" t="s">
        <v>1475</v>
      </c>
      <c r="B371" s="73" t="s">
        <v>1476</v>
      </c>
      <c r="C371" s="73" t="s">
        <v>35</v>
      </c>
      <c r="D371" s="71" t="s">
        <v>1477</v>
      </c>
      <c r="E371" s="73" t="s">
        <v>48</v>
      </c>
      <c r="F371" s="72">
        <v>1</v>
      </c>
      <c r="G371" s="74">
        <v>5109.05</v>
      </c>
      <c r="H371" s="74">
        <f>TRUNC(G371 * (1 + 24.84 / 100), 2)</f>
        <v>6378.13</v>
      </c>
      <c r="I371" s="74">
        <f>TRUNC(F371 * H371, 2)</f>
        <v>6378.13</v>
      </c>
      <c r="J371" s="75">
        <f t="shared" si="30"/>
        <v>1.4501878724660752E-3</v>
      </c>
    </row>
    <row r="372" spans="1:10" ht="24" customHeight="1" x14ac:dyDescent="0.2">
      <c r="A372" s="113" t="s">
        <v>790</v>
      </c>
      <c r="B372" s="113"/>
      <c r="C372" s="113"/>
      <c r="D372" s="76" t="s">
        <v>791</v>
      </c>
      <c r="E372" s="76"/>
      <c r="F372" s="77"/>
      <c r="G372" s="76"/>
      <c r="H372" s="76"/>
      <c r="I372" s="78">
        <f>SUM(I373:I375)</f>
        <v>2001.33</v>
      </c>
      <c r="J372" s="79">
        <f t="shared" si="30"/>
        <v>4.5504003443055095E-4</v>
      </c>
    </row>
    <row r="373" spans="1:10" ht="39" customHeight="1" x14ac:dyDescent="0.2">
      <c r="A373" s="73" t="s">
        <v>792</v>
      </c>
      <c r="B373" s="73" t="s">
        <v>796</v>
      </c>
      <c r="C373" s="73" t="s">
        <v>35</v>
      </c>
      <c r="D373" s="71" t="s">
        <v>797</v>
      </c>
      <c r="E373" s="73" t="s">
        <v>48</v>
      </c>
      <c r="F373" s="72">
        <v>6</v>
      </c>
      <c r="G373" s="74">
        <v>57.9</v>
      </c>
      <c r="H373" s="74">
        <f>TRUNC(G373 * (1 + 24.84 / 100), 2)</f>
        <v>72.28</v>
      </c>
      <c r="I373" s="74">
        <f>TRUNC(F373 * H373, 2)</f>
        <v>433.68</v>
      </c>
      <c r="J373" s="75">
        <f t="shared" si="30"/>
        <v>9.8605308535744407E-5</v>
      </c>
    </row>
    <row r="374" spans="1:10" ht="26.1" customHeight="1" x14ac:dyDescent="0.2">
      <c r="A374" s="73" t="s">
        <v>795</v>
      </c>
      <c r="B374" s="73" t="s">
        <v>799</v>
      </c>
      <c r="C374" s="73" t="s">
        <v>22</v>
      </c>
      <c r="D374" s="71" t="s">
        <v>800</v>
      </c>
      <c r="E374" s="73" t="s">
        <v>48</v>
      </c>
      <c r="F374" s="72">
        <v>15</v>
      </c>
      <c r="G374" s="74">
        <v>59.8</v>
      </c>
      <c r="H374" s="74">
        <f>TRUNC(G374 * (1 + 24.84 / 100), 2)</f>
        <v>74.650000000000006</v>
      </c>
      <c r="I374" s="74">
        <f>TRUNC(F374 * H374, 2)</f>
        <v>1119.75</v>
      </c>
      <c r="J374" s="75">
        <f t="shared" si="30"/>
        <v>2.5459623278200472E-4</v>
      </c>
    </row>
    <row r="375" spans="1:10" ht="26.1" customHeight="1" x14ac:dyDescent="0.2">
      <c r="A375" s="73" t="s">
        <v>798</v>
      </c>
      <c r="B375" s="73" t="s">
        <v>802</v>
      </c>
      <c r="C375" s="73" t="s">
        <v>22</v>
      </c>
      <c r="D375" s="71" t="s">
        <v>803</v>
      </c>
      <c r="E375" s="73" t="s">
        <v>48</v>
      </c>
      <c r="F375" s="72">
        <v>6</v>
      </c>
      <c r="G375" s="74">
        <v>59.8</v>
      </c>
      <c r="H375" s="74">
        <f>TRUNC(G375 * (1 + 24.84 / 100), 2)</f>
        <v>74.650000000000006</v>
      </c>
      <c r="I375" s="74">
        <f>TRUNC(F375 * H375, 2)</f>
        <v>447.9</v>
      </c>
      <c r="J375" s="75">
        <f t="shared" si="30"/>
        <v>1.0183849311280188E-4</v>
      </c>
    </row>
    <row r="376" spans="1:10" ht="12" customHeight="1" x14ac:dyDescent="0.2">
      <c r="A376" s="166"/>
      <c r="B376" s="167"/>
      <c r="C376" s="167"/>
      <c r="D376" s="167"/>
      <c r="E376" s="167"/>
      <c r="F376" s="167"/>
      <c r="G376" s="167"/>
      <c r="H376" s="167"/>
      <c r="I376" s="167"/>
      <c r="J376" s="168"/>
    </row>
    <row r="377" spans="1:10" ht="24" customHeight="1" x14ac:dyDescent="0.2">
      <c r="A377" s="169" t="s">
        <v>1784</v>
      </c>
      <c r="B377" s="170"/>
      <c r="C377" s="170"/>
      <c r="D377" s="170"/>
      <c r="E377" s="170"/>
      <c r="F377" s="170"/>
      <c r="G377" s="170"/>
      <c r="H377" s="171"/>
      <c r="I377" s="30">
        <f>I372+I348+I335+I332</f>
        <v>79795.01999999999</v>
      </c>
      <c r="J377" s="31">
        <f>I377 / $H$510</f>
        <v>1.8142899296061367E-2</v>
      </c>
    </row>
    <row r="378" spans="1:10" ht="5.0999999999999996" customHeight="1" x14ac:dyDescent="0.2">
      <c r="A378" s="172"/>
      <c r="B378" s="173"/>
      <c r="C378" s="173"/>
      <c r="D378" s="173"/>
      <c r="E378" s="173"/>
      <c r="F378" s="173"/>
      <c r="G378" s="173"/>
      <c r="H378" s="173"/>
      <c r="I378" s="173"/>
      <c r="J378" s="174"/>
    </row>
    <row r="379" spans="1:10" ht="24" customHeight="1" x14ac:dyDescent="0.2">
      <c r="A379" s="112" t="s">
        <v>810</v>
      </c>
      <c r="B379" s="112"/>
      <c r="C379" s="112"/>
      <c r="D379" s="84" t="s">
        <v>811</v>
      </c>
      <c r="E379" s="84"/>
      <c r="F379" s="85"/>
      <c r="G379" s="84"/>
      <c r="H379" s="84"/>
      <c r="I379" s="86"/>
      <c r="J379" s="87"/>
    </row>
    <row r="380" spans="1:10" ht="24" customHeight="1" x14ac:dyDescent="0.2">
      <c r="A380" s="113" t="s">
        <v>812</v>
      </c>
      <c r="B380" s="113"/>
      <c r="C380" s="113"/>
      <c r="D380" s="76" t="s">
        <v>1478</v>
      </c>
      <c r="E380" s="76"/>
      <c r="F380" s="77"/>
      <c r="G380" s="76"/>
      <c r="H380" s="76"/>
      <c r="I380" s="78">
        <f>SUM(I381:I382)</f>
        <v>10098.41</v>
      </c>
      <c r="J380" s="79">
        <f t="shared" ref="J380:J406" si="35">I380 / $H$510</f>
        <v>2.2960635347962707E-3</v>
      </c>
    </row>
    <row r="381" spans="1:10" ht="65.099999999999994" customHeight="1" x14ac:dyDescent="0.2">
      <c r="A381" s="73" t="s">
        <v>1479</v>
      </c>
      <c r="B381" s="73" t="s">
        <v>632</v>
      </c>
      <c r="C381" s="73" t="s">
        <v>35</v>
      </c>
      <c r="D381" s="71" t="s">
        <v>633</v>
      </c>
      <c r="E381" s="73" t="s">
        <v>44</v>
      </c>
      <c r="F381" s="72">
        <v>8.1999999999999993</v>
      </c>
      <c r="G381" s="74">
        <v>625.82000000000005</v>
      </c>
      <c r="H381" s="74">
        <f>TRUNC(G381 * (1 + 24.84 / 100), 2)</f>
        <v>781.27</v>
      </c>
      <c r="I381" s="74">
        <f>TRUNC(F381 * H381, 2)</f>
        <v>6406.41</v>
      </c>
      <c r="J381" s="75">
        <f t="shared" si="35"/>
        <v>1.4566178626094777E-3</v>
      </c>
    </row>
    <row r="382" spans="1:10" ht="26.1" customHeight="1" x14ac:dyDescent="0.2">
      <c r="A382" s="73" t="s">
        <v>1480</v>
      </c>
      <c r="B382" s="73" t="s">
        <v>629</v>
      </c>
      <c r="C382" s="73" t="s">
        <v>35</v>
      </c>
      <c r="D382" s="71" t="s">
        <v>1481</v>
      </c>
      <c r="E382" s="73" t="s">
        <v>44</v>
      </c>
      <c r="F382" s="72">
        <v>26</v>
      </c>
      <c r="G382" s="74">
        <v>113.75</v>
      </c>
      <c r="H382" s="74">
        <f>TRUNC(G382 * (1 + 24.84 / 100), 2)</f>
        <v>142</v>
      </c>
      <c r="I382" s="74">
        <f>TRUNC(F382 * H382, 2)</f>
        <v>3692</v>
      </c>
      <c r="J382" s="75">
        <f t="shared" si="35"/>
        <v>8.3944567218679285E-4</v>
      </c>
    </row>
    <row r="383" spans="1:10" ht="24" customHeight="1" x14ac:dyDescent="0.2">
      <c r="A383" s="113" t="s">
        <v>815</v>
      </c>
      <c r="B383" s="113"/>
      <c r="C383" s="113"/>
      <c r="D383" s="76" t="s">
        <v>1482</v>
      </c>
      <c r="E383" s="76"/>
      <c r="F383" s="77"/>
      <c r="G383" s="76"/>
      <c r="H383" s="76"/>
      <c r="I383" s="78">
        <f>SUM(I384:I385)</f>
        <v>5293.15</v>
      </c>
      <c r="J383" s="79">
        <f t="shared" si="35"/>
        <v>1.2034972534494914E-3</v>
      </c>
    </row>
    <row r="384" spans="1:10" ht="26.1" customHeight="1" x14ac:dyDescent="0.2">
      <c r="A384" s="73" t="s">
        <v>1483</v>
      </c>
      <c r="B384" s="73" t="s">
        <v>1484</v>
      </c>
      <c r="C384" s="73" t="s">
        <v>35</v>
      </c>
      <c r="D384" s="71" t="s">
        <v>1485</v>
      </c>
      <c r="E384" s="73" t="s">
        <v>48</v>
      </c>
      <c r="F384" s="72">
        <v>26</v>
      </c>
      <c r="G384" s="74">
        <v>119.08</v>
      </c>
      <c r="H384" s="74">
        <f>TRUNC(G384 * (1 + 24.84 / 100), 2)</f>
        <v>148.65</v>
      </c>
      <c r="I384" s="74">
        <f>TRUNC(F384 * H384, 2)</f>
        <v>3864.9</v>
      </c>
      <c r="J384" s="75">
        <f t="shared" si="35"/>
        <v>8.7875774063779413E-4</v>
      </c>
    </row>
    <row r="385" spans="1:10" ht="26.1" customHeight="1" x14ac:dyDescent="0.2">
      <c r="A385" s="73" t="s">
        <v>1486</v>
      </c>
      <c r="B385" s="73" t="s">
        <v>1487</v>
      </c>
      <c r="C385" s="73" t="s">
        <v>22</v>
      </c>
      <c r="D385" s="71" t="s">
        <v>1488</v>
      </c>
      <c r="E385" s="73" t="s">
        <v>498</v>
      </c>
      <c r="F385" s="72">
        <v>1</v>
      </c>
      <c r="G385" s="74">
        <v>1144.07</v>
      </c>
      <c r="H385" s="74">
        <f>TRUNC(G385 * (1 + 24.84 / 100), 2)</f>
        <v>1428.25</v>
      </c>
      <c r="I385" s="74">
        <f>TRUNC(F385 * H385, 2)</f>
        <v>1428.25</v>
      </c>
      <c r="J385" s="75">
        <f t="shared" si="35"/>
        <v>3.2473951281169745E-4</v>
      </c>
    </row>
    <row r="386" spans="1:10" ht="24" customHeight="1" x14ac:dyDescent="0.2">
      <c r="A386" s="113" t="s">
        <v>1489</v>
      </c>
      <c r="B386" s="113"/>
      <c r="C386" s="113"/>
      <c r="D386" s="76" t="s">
        <v>1490</v>
      </c>
      <c r="E386" s="76"/>
      <c r="F386" s="77"/>
      <c r="G386" s="76"/>
      <c r="H386" s="76"/>
      <c r="I386" s="78">
        <f>SUM(I387:I390)</f>
        <v>6745.3899999999994</v>
      </c>
      <c r="J386" s="79">
        <f t="shared" si="35"/>
        <v>1.5336913441798673E-3</v>
      </c>
    </row>
    <row r="387" spans="1:10" ht="24" customHeight="1" x14ac:dyDescent="0.2">
      <c r="A387" s="73" t="s">
        <v>1491</v>
      </c>
      <c r="B387" s="73" t="s">
        <v>1492</v>
      </c>
      <c r="C387" s="73" t="s">
        <v>17</v>
      </c>
      <c r="D387" s="71" t="s">
        <v>1493</v>
      </c>
      <c r="E387" s="73" t="s">
        <v>48</v>
      </c>
      <c r="F387" s="72">
        <v>40</v>
      </c>
      <c r="G387" s="74">
        <v>89.04</v>
      </c>
      <c r="H387" s="74">
        <f>TRUNC(G387 * (1 + 24.84 / 100), 2)</f>
        <v>111.15</v>
      </c>
      <c r="I387" s="74">
        <f>TRUNC(F387 * H387, 2)</f>
        <v>4446</v>
      </c>
      <c r="J387" s="75">
        <f t="shared" si="35"/>
        <v>1.0108817601686027E-3</v>
      </c>
    </row>
    <row r="388" spans="1:10" ht="39" customHeight="1" x14ac:dyDescent="0.2">
      <c r="A388" s="73" t="s">
        <v>1494</v>
      </c>
      <c r="B388" s="73" t="s">
        <v>1495</v>
      </c>
      <c r="C388" s="73" t="s">
        <v>923</v>
      </c>
      <c r="D388" s="71" t="s">
        <v>1496</v>
      </c>
      <c r="E388" s="73" t="s">
        <v>48</v>
      </c>
      <c r="F388" s="72">
        <v>1</v>
      </c>
      <c r="G388" s="74">
        <v>949.54</v>
      </c>
      <c r="H388" s="74">
        <f>TRUNC(G388 * (1 + 24.84 / 100), 2)</f>
        <v>1185.4000000000001</v>
      </c>
      <c r="I388" s="74">
        <f>TRUNC(F388 * H388, 2)</f>
        <v>1185.4000000000001</v>
      </c>
      <c r="J388" s="75">
        <f t="shared" si="35"/>
        <v>2.6952299561490368E-4</v>
      </c>
    </row>
    <row r="389" spans="1:10" ht="26.1" customHeight="1" x14ac:dyDescent="0.2">
      <c r="A389" s="73" t="s">
        <v>1497</v>
      </c>
      <c r="B389" s="73" t="s">
        <v>1498</v>
      </c>
      <c r="C389" s="73" t="s">
        <v>17</v>
      </c>
      <c r="D389" s="71" t="s">
        <v>1499</v>
      </c>
      <c r="E389" s="73" t="s">
        <v>48</v>
      </c>
      <c r="F389" s="72">
        <v>1</v>
      </c>
      <c r="G389" s="74">
        <v>786.35</v>
      </c>
      <c r="H389" s="74">
        <f>TRUNC(G389 * (1 + 24.84 / 100), 2)</f>
        <v>981.67</v>
      </c>
      <c r="I389" s="74">
        <f>TRUNC(F389 * H389, 2)</f>
        <v>981.67</v>
      </c>
      <c r="J389" s="75">
        <f t="shared" si="35"/>
        <v>2.2320114653727219E-4</v>
      </c>
    </row>
    <row r="390" spans="1:10" ht="26.1" customHeight="1" x14ac:dyDescent="0.2">
      <c r="A390" s="73" t="s">
        <v>1500</v>
      </c>
      <c r="B390" s="73" t="s">
        <v>1501</v>
      </c>
      <c r="C390" s="73" t="s">
        <v>30</v>
      </c>
      <c r="D390" s="71" t="s">
        <v>1502</v>
      </c>
      <c r="E390" s="73" t="s">
        <v>48</v>
      </c>
      <c r="F390" s="72">
        <v>8</v>
      </c>
      <c r="G390" s="74">
        <v>13.25</v>
      </c>
      <c r="H390" s="74">
        <f>TRUNC(G390 * (1 + 24.84 / 100), 2)</f>
        <v>16.54</v>
      </c>
      <c r="I390" s="74">
        <f>TRUNC(F390 * H390, 2)</f>
        <v>132.32</v>
      </c>
      <c r="J390" s="75">
        <f t="shared" si="35"/>
        <v>3.0085441859088957E-5</v>
      </c>
    </row>
    <row r="391" spans="1:10" ht="24" customHeight="1" x14ac:dyDescent="0.2">
      <c r="A391" s="113" t="s">
        <v>1503</v>
      </c>
      <c r="B391" s="113"/>
      <c r="C391" s="113"/>
      <c r="D391" s="76" t="s">
        <v>1504</v>
      </c>
      <c r="E391" s="76"/>
      <c r="F391" s="77"/>
      <c r="G391" s="76"/>
      <c r="H391" s="76"/>
      <c r="I391" s="78">
        <f>SUM(I392:I397)</f>
        <v>68658.22</v>
      </c>
      <c r="J391" s="79">
        <f t="shared" si="35"/>
        <v>1.5610738255430311E-2</v>
      </c>
    </row>
    <row r="392" spans="1:10" ht="65.099999999999994" customHeight="1" x14ac:dyDescent="0.2">
      <c r="A392" s="73" t="s">
        <v>1505</v>
      </c>
      <c r="B392" s="73" t="s">
        <v>1506</v>
      </c>
      <c r="C392" s="73" t="s">
        <v>923</v>
      </c>
      <c r="D392" s="71" t="s">
        <v>1507</v>
      </c>
      <c r="E392" s="73" t="s">
        <v>48</v>
      </c>
      <c r="F392" s="72">
        <v>7</v>
      </c>
      <c r="G392" s="74">
        <v>1761.43</v>
      </c>
      <c r="H392" s="74">
        <f t="shared" ref="H392:H397" si="36">TRUNC(G392 * (1 + 24.84 / 100), 2)</f>
        <v>2198.96</v>
      </c>
      <c r="I392" s="74">
        <f t="shared" ref="I392:I397" si="37">TRUNC(F392 * H392, 2)</f>
        <v>15392.72</v>
      </c>
      <c r="J392" s="75">
        <f t="shared" si="35"/>
        <v>3.4998245360734264E-3</v>
      </c>
    </row>
    <row r="393" spans="1:10" ht="26.1" customHeight="1" x14ac:dyDescent="0.2">
      <c r="A393" s="73" t="s">
        <v>1508</v>
      </c>
      <c r="B393" s="73" t="s">
        <v>1509</v>
      </c>
      <c r="C393" s="73" t="s">
        <v>17</v>
      </c>
      <c r="D393" s="71" t="s">
        <v>1510</v>
      </c>
      <c r="E393" s="73" t="s">
        <v>44</v>
      </c>
      <c r="F393" s="72">
        <v>10.4</v>
      </c>
      <c r="G393" s="74">
        <v>500</v>
      </c>
      <c r="H393" s="74">
        <f t="shared" si="36"/>
        <v>624.20000000000005</v>
      </c>
      <c r="I393" s="74">
        <f t="shared" si="37"/>
        <v>6491.68</v>
      </c>
      <c r="J393" s="75">
        <f t="shared" si="35"/>
        <v>1.4760056016309751E-3</v>
      </c>
    </row>
    <row r="394" spans="1:10" ht="39" customHeight="1" x14ac:dyDescent="0.2">
      <c r="A394" s="73" t="s">
        <v>1511</v>
      </c>
      <c r="B394" s="73" t="s">
        <v>1512</v>
      </c>
      <c r="C394" s="73" t="s">
        <v>288</v>
      </c>
      <c r="D394" s="71" t="s">
        <v>1513</v>
      </c>
      <c r="E394" s="73" t="s">
        <v>498</v>
      </c>
      <c r="F394" s="72">
        <v>8</v>
      </c>
      <c r="G394" s="74">
        <v>3899.82</v>
      </c>
      <c r="H394" s="74">
        <f t="shared" si="36"/>
        <v>4868.53</v>
      </c>
      <c r="I394" s="74">
        <f t="shared" si="37"/>
        <v>38948.239999999998</v>
      </c>
      <c r="J394" s="75">
        <f t="shared" si="35"/>
        <v>8.8556152511626574E-3</v>
      </c>
    </row>
    <row r="395" spans="1:10" ht="39" customHeight="1" x14ac:dyDescent="0.2">
      <c r="A395" s="73" t="s">
        <v>1514</v>
      </c>
      <c r="B395" s="73" t="s">
        <v>1515</v>
      </c>
      <c r="C395" s="73" t="s">
        <v>288</v>
      </c>
      <c r="D395" s="71" t="s">
        <v>1516</v>
      </c>
      <c r="E395" s="73" t="s">
        <v>298</v>
      </c>
      <c r="F395" s="72">
        <v>20</v>
      </c>
      <c r="G395" s="74">
        <v>227.73</v>
      </c>
      <c r="H395" s="74">
        <f t="shared" si="36"/>
        <v>284.29000000000002</v>
      </c>
      <c r="I395" s="74">
        <f t="shared" si="37"/>
        <v>5685.8</v>
      </c>
      <c r="J395" s="75">
        <f t="shared" si="35"/>
        <v>1.2927736194256953E-3</v>
      </c>
    </row>
    <row r="396" spans="1:10" ht="24" customHeight="1" x14ac:dyDescent="0.2">
      <c r="A396" s="73" t="s">
        <v>1517</v>
      </c>
      <c r="B396" s="73" t="s">
        <v>1518</v>
      </c>
      <c r="C396" s="73" t="s">
        <v>35</v>
      </c>
      <c r="D396" s="71" t="s">
        <v>1519</v>
      </c>
      <c r="E396" s="73" t="s">
        <v>48</v>
      </c>
      <c r="F396" s="72">
        <v>30</v>
      </c>
      <c r="G396" s="74">
        <v>38.409999999999997</v>
      </c>
      <c r="H396" s="74">
        <f t="shared" si="36"/>
        <v>47.95</v>
      </c>
      <c r="I396" s="74">
        <f t="shared" si="37"/>
        <v>1438.5</v>
      </c>
      <c r="J396" s="75">
        <f t="shared" si="35"/>
        <v>3.2707004318545548E-4</v>
      </c>
    </row>
    <row r="397" spans="1:10" ht="26.1" customHeight="1" x14ac:dyDescent="0.2">
      <c r="A397" s="73" t="s">
        <v>1520</v>
      </c>
      <c r="B397" s="73" t="s">
        <v>1521</v>
      </c>
      <c r="C397" s="73" t="s">
        <v>35</v>
      </c>
      <c r="D397" s="71" t="s">
        <v>1522</v>
      </c>
      <c r="E397" s="73" t="s">
        <v>48</v>
      </c>
      <c r="F397" s="72">
        <v>9</v>
      </c>
      <c r="G397" s="74">
        <v>62.42</v>
      </c>
      <c r="H397" s="74">
        <f t="shared" si="36"/>
        <v>77.92</v>
      </c>
      <c r="I397" s="74">
        <f t="shared" si="37"/>
        <v>701.28</v>
      </c>
      <c r="J397" s="75">
        <f t="shared" si="35"/>
        <v>1.5944920395210023E-4</v>
      </c>
    </row>
    <row r="398" spans="1:10" ht="24" customHeight="1" x14ac:dyDescent="0.2">
      <c r="A398" s="113" t="s">
        <v>1523</v>
      </c>
      <c r="B398" s="113"/>
      <c r="C398" s="113"/>
      <c r="D398" s="76" t="s">
        <v>1524</v>
      </c>
      <c r="E398" s="76"/>
      <c r="F398" s="77"/>
      <c r="G398" s="76"/>
      <c r="H398" s="76"/>
      <c r="I398" s="78">
        <f>SUM(I399:I406)</f>
        <v>46950.19</v>
      </c>
      <c r="J398" s="79">
        <f t="shared" si="35"/>
        <v>1.0675009155971735E-2</v>
      </c>
    </row>
    <row r="399" spans="1:10" ht="26.1" customHeight="1" x14ac:dyDescent="0.2">
      <c r="A399" s="73" t="s">
        <v>1525</v>
      </c>
      <c r="B399" s="73" t="s">
        <v>1526</v>
      </c>
      <c r="C399" s="73" t="s">
        <v>22</v>
      </c>
      <c r="D399" s="71" t="s">
        <v>1527</v>
      </c>
      <c r="E399" s="73" t="s">
        <v>48</v>
      </c>
      <c r="F399" s="72">
        <v>2</v>
      </c>
      <c r="G399" s="74">
        <v>429.6</v>
      </c>
      <c r="H399" s="74">
        <f t="shared" ref="H399:H406" si="38">TRUNC(G399 * (1 + 24.84 / 100), 2)</f>
        <v>536.30999999999995</v>
      </c>
      <c r="I399" s="74">
        <f t="shared" ref="I399:I406" si="39">TRUNC(F399 * H399, 2)</f>
        <v>1072.6199999999999</v>
      </c>
      <c r="J399" s="75">
        <f t="shared" si="35"/>
        <v>2.438803404390568E-4</v>
      </c>
    </row>
    <row r="400" spans="1:10" ht="26.1" customHeight="1" x14ac:dyDescent="0.2">
      <c r="A400" s="73" t="s">
        <v>1528</v>
      </c>
      <c r="B400" s="73" t="s">
        <v>1529</v>
      </c>
      <c r="C400" s="73" t="s">
        <v>288</v>
      </c>
      <c r="D400" s="71" t="s">
        <v>1530</v>
      </c>
      <c r="E400" s="73" t="s">
        <v>1531</v>
      </c>
      <c r="F400" s="72">
        <v>1</v>
      </c>
      <c r="G400" s="74">
        <v>960.85</v>
      </c>
      <c r="H400" s="74">
        <f t="shared" si="38"/>
        <v>1199.52</v>
      </c>
      <c r="I400" s="74">
        <f t="shared" si="39"/>
        <v>1199.52</v>
      </c>
      <c r="J400" s="75">
        <f t="shared" si="35"/>
        <v>2.7273344331026593E-4</v>
      </c>
    </row>
    <row r="401" spans="1:10" ht="26.1" customHeight="1" x14ac:dyDescent="0.2">
      <c r="A401" s="73" t="s">
        <v>1532</v>
      </c>
      <c r="B401" s="73" t="s">
        <v>1533</v>
      </c>
      <c r="C401" s="73" t="s">
        <v>288</v>
      </c>
      <c r="D401" s="71" t="s">
        <v>1534</v>
      </c>
      <c r="E401" s="73" t="s">
        <v>498</v>
      </c>
      <c r="F401" s="72">
        <v>1</v>
      </c>
      <c r="G401" s="74">
        <v>236.07</v>
      </c>
      <c r="H401" s="74">
        <f t="shared" si="38"/>
        <v>294.7</v>
      </c>
      <c r="I401" s="74">
        <f t="shared" si="39"/>
        <v>294.7</v>
      </c>
      <c r="J401" s="75">
        <f t="shared" si="35"/>
        <v>6.7005590355755112E-5</v>
      </c>
    </row>
    <row r="402" spans="1:10" ht="26.1" customHeight="1" x14ac:dyDescent="0.2">
      <c r="A402" s="73" t="s">
        <v>1535</v>
      </c>
      <c r="B402" s="73" t="s">
        <v>1529</v>
      </c>
      <c r="C402" s="73" t="s">
        <v>288</v>
      </c>
      <c r="D402" s="71" t="s">
        <v>1536</v>
      </c>
      <c r="E402" s="73" t="s">
        <v>1531</v>
      </c>
      <c r="F402" s="72">
        <v>1</v>
      </c>
      <c r="G402" s="74">
        <v>960.85</v>
      </c>
      <c r="H402" s="74">
        <f t="shared" si="38"/>
        <v>1199.52</v>
      </c>
      <c r="I402" s="74">
        <f t="shared" si="39"/>
        <v>1199.52</v>
      </c>
      <c r="J402" s="75">
        <f t="shared" si="35"/>
        <v>2.7273344331026593E-4</v>
      </c>
    </row>
    <row r="403" spans="1:10" ht="24" customHeight="1" x14ac:dyDescent="0.2">
      <c r="A403" s="73" t="s">
        <v>1537</v>
      </c>
      <c r="B403" s="73" t="s">
        <v>1538</v>
      </c>
      <c r="C403" s="73" t="s">
        <v>288</v>
      </c>
      <c r="D403" s="71" t="s">
        <v>1539</v>
      </c>
      <c r="E403" s="73" t="s">
        <v>1531</v>
      </c>
      <c r="F403" s="72">
        <v>1</v>
      </c>
      <c r="G403" s="74">
        <v>2492.61</v>
      </c>
      <c r="H403" s="74">
        <f t="shared" si="38"/>
        <v>3111.77</v>
      </c>
      <c r="I403" s="74">
        <f t="shared" si="39"/>
        <v>3111.77</v>
      </c>
      <c r="J403" s="75">
        <f t="shared" si="35"/>
        <v>7.075194635267325E-4</v>
      </c>
    </row>
    <row r="404" spans="1:10" ht="39" customHeight="1" x14ac:dyDescent="0.2">
      <c r="A404" s="73" t="s">
        <v>1540</v>
      </c>
      <c r="B404" s="73" t="s">
        <v>1541</v>
      </c>
      <c r="C404" s="73" t="s">
        <v>288</v>
      </c>
      <c r="D404" s="71" t="s">
        <v>1542</v>
      </c>
      <c r="E404" s="73" t="s">
        <v>1531</v>
      </c>
      <c r="F404" s="72">
        <v>2</v>
      </c>
      <c r="G404" s="74">
        <v>4529.58</v>
      </c>
      <c r="H404" s="74">
        <f t="shared" si="38"/>
        <v>5654.72</v>
      </c>
      <c r="I404" s="74">
        <f t="shared" si="39"/>
        <v>11309.44</v>
      </c>
      <c r="J404" s="75">
        <f t="shared" si="35"/>
        <v>2.571413993189654E-3</v>
      </c>
    </row>
    <row r="405" spans="1:10" ht="26.1" customHeight="1" x14ac:dyDescent="0.2">
      <c r="A405" s="73" t="s">
        <v>1543</v>
      </c>
      <c r="B405" s="73" t="s">
        <v>1544</v>
      </c>
      <c r="C405" s="73" t="s">
        <v>288</v>
      </c>
      <c r="D405" s="71" t="s">
        <v>1545</v>
      </c>
      <c r="E405" s="73" t="s">
        <v>1531</v>
      </c>
      <c r="F405" s="72">
        <v>2</v>
      </c>
      <c r="G405" s="74">
        <v>8112.56</v>
      </c>
      <c r="H405" s="74">
        <f t="shared" si="38"/>
        <v>10127.709999999999</v>
      </c>
      <c r="I405" s="74">
        <f t="shared" si="39"/>
        <v>20255.419999999998</v>
      </c>
      <c r="J405" s="75">
        <f t="shared" si="35"/>
        <v>4.6054508822659284E-3</v>
      </c>
    </row>
    <row r="406" spans="1:10" ht="39" customHeight="1" x14ac:dyDescent="0.2">
      <c r="A406" s="73" t="s">
        <v>1546</v>
      </c>
      <c r="B406" s="73" t="s">
        <v>1547</v>
      </c>
      <c r="C406" s="73" t="s">
        <v>288</v>
      </c>
      <c r="D406" s="71" t="s">
        <v>1548</v>
      </c>
      <c r="E406" s="73" t="s">
        <v>1531</v>
      </c>
      <c r="F406" s="72">
        <v>1</v>
      </c>
      <c r="G406" s="74">
        <v>6814.49</v>
      </c>
      <c r="H406" s="74">
        <f t="shared" si="38"/>
        <v>8507.2000000000007</v>
      </c>
      <c r="I406" s="74">
        <f t="shared" si="39"/>
        <v>8507.2000000000007</v>
      </c>
      <c r="J406" s="75">
        <f t="shared" si="35"/>
        <v>1.934271999574075E-3</v>
      </c>
    </row>
    <row r="407" spans="1:10" ht="12" customHeight="1" x14ac:dyDescent="0.2">
      <c r="A407" s="166"/>
      <c r="B407" s="167"/>
      <c r="C407" s="167"/>
      <c r="D407" s="167"/>
      <c r="E407" s="167"/>
      <c r="F407" s="167"/>
      <c r="G407" s="167"/>
      <c r="H407" s="167"/>
      <c r="I407" s="167"/>
      <c r="J407" s="168"/>
    </row>
    <row r="408" spans="1:10" ht="24" customHeight="1" x14ac:dyDescent="0.2">
      <c r="A408" s="169" t="s">
        <v>857</v>
      </c>
      <c r="B408" s="170"/>
      <c r="C408" s="170"/>
      <c r="D408" s="170"/>
      <c r="E408" s="170"/>
      <c r="F408" s="170"/>
      <c r="G408" s="170"/>
      <c r="H408" s="171"/>
      <c r="I408" s="30">
        <f>SUM(I398,I391,I386,I383,I380)</f>
        <v>137745.35999999999</v>
      </c>
      <c r="J408" s="31">
        <f>I408 / $H$510</f>
        <v>3.1318999543827671E-2</v>
      </c>
    </row>
    <row r="409" spans="1:10" ht="5.0999999999999996" customHeight="1" x14ac:dyDescent="0.2">
      <c r="A409" s="172"/>
      <c r="B409" s="173"/>
      <c r="C409" s="173"/>
      <c r="D409" s="173"/>
      <c r="E409" s="173"/>
      <c r="F409" s="173"/>
      <c r="G409" s="173"/>
      <c r="H409" s="173"/>
      <c r="I409" s="173"/>
      <c r="J409" s="174"/>
    </row>
    <row r="410" spans="1:10" ht="24" customHeight="1" x14ac:dyDescent="0.2">
      <c r="A410" s="112" t="s">
        <v>818</v>
      </c>
      <c r="B410" s="112"/>
      <c r="C410" s="112"/>
      <c r="D410" s="84" t="s">
        <v>876</v>
      </c>
      <c r="E410" s="84"/>
      <c r="F410" s="85"/>
      <c r="G410" s="84"/>
      <c r="H410" s="84"/>
      <c r="I410" s="86"/>
      <c r="J410" s="87"/>
    </row>
    <row r="411" spans="1:10" ht="24" customHeight="1" x14ac:dyDescent="0.2">
      <c r="A411" s="113" t="s">
        <v>820</v>
      </c>
      <c r="B411" s="113"/>
      <c r="C411" s="113"/>
      <c r="D411" s="76" t="s">
        <v>1549</v>
      </c>
      <c r="E411" s="76"/>
      <c r="F411" s="77"/>
      <c r="G411" s="76"/>
      <c r="H411" s="76"/>
      <c r="I411" s="78">
        <f>I412+I426+I415</f>
        <v>178934.92</v>
      </c>
      <c r="J411" s="79">
        <f t="shared" ref="J411:J438" si="40">I411 / $H$510</f>
        <v>4.0684221071801197E-2</v>
      </c>
    </row>
    <row r="412" spans="1:10" ht="24" customHeight="1" x14ac:dyDescent="0.2">
      <c r="A412" s="114" t="s">
        <v>1550</v>
      </c>
      <c r="B412" s="114"/>
      <c r="C412" s="114"/>
      <c r="D412" s="80" t="s">
        <v>1551</v>
      </c>
      <c r="E412" s="80"/>
      <c r="F412" s="81"/>
      <c r="G412" s="80"/>
      <c r="H412" s="80"/>
      <c r="I412" s="82">
        <f>SUM(I413:I414)</f>
        <v>2076.5</v>
      </c>
      <c r="J412" s="83">
        <f t="shared" si="40"/>
        <v>4.7213134840083301E-4</v>
      </c>
    </row>
    <row r="413" spans="1:10" ht="39" customHeight="1" x14ac:dyDescent="0.2">
      <c r="A413" s="73" t="s">
        <v>1552</v>
      </c>
      <c r="B413" s="73" t="s">
        <v>1553</v>
      </c>
      <c r="C413" s="73" t="s">
        <v>35</v>
      </c>
      <c r="D413" s="71" t="s">
        <v>1554</v>
      </c>
      <c r="E413" s="73" t="s">
        <v>44</v>
      </c>
      <c r="F413" s="72">
        <v>50</v>
      </c>
      <c r="G413" s="74">
        <v>14.99</v>
      </c>
      <c r="H413" s="74">
        <f>TRUNC(G413 * (1 + 24.84 / 100), 2)</f>
        <v>18.71</v>
      </c>
      <c r="I413" s="74">
        <f>TRUNC(F413 * H413, 2)</f>
        <v>935.5</v>
      </c>
      <c r="J413" s="75">
        <f t="shared" si="40"/>
        <v>2.1270352825859825E-4</v>
      </c>
    </row>
    <row r="414" spans="1:10" ht="39" customHeight="1" x14ac:dyDescent="0.2">
      <c r="A414" s="73" t="s">
        <v>1555</v>
      </c>
      <c r="B414" s="73" t="s">
        <v>1556</v>
      </c>
      <c r="C414" s="73" t="s">
        <v>35</v>
      </c>
      <c r="D414" s="71" t="s">
        <v>1557</v>
      </c>
      <c r="E414" s="73" t="s">
        <v>44</v>
      </c>
      <c r="F414" s="72">
        <v>70</v>
      </c>
      <c r="G414" s="74">
        <v>13.06</v>
      </c>
      <c r="H414" s="74">
        <f>TRUNC(G414 * (1 + 24.84 / 100), 2)</f>
        <v>16.3</v>
      </c>
      <c r="I414" s="74">
        <f>TRUNC(F414 * H414, 2)</f>
        <v>1141</v>
      </c>
      <c r="J414" s="75">
        <f t="shared" si="40"/>
        <v>2.5942782014223473E-4</v>
      </c>
    </row>
    <row r="415" spans="1:10" ht="24" customHeight="1" x14ac:dyDescent="0.2">
      <c r="A415" s="114" t="s">
        <v>1763</v>
      </c>
      <c r="B415" s="114"/>
      <c r="C415" s="114"/>
      <c r="D415" s="80" t="s">
        <v>447</v>
      </c>
      <c r="E415" s="80"/>
      <c r="F415" s="81"/>
      <c r="G415" s="80"/>
      <c r="H415" s="80"/>
      <c r="I415" s="82">
        <f>SUM(I416:I425)</f>
        <v>64112.070000000007</v>
      </c>
      <c r="J415" s="83">
        <f t="shared" si="40"/>
        <v>1.4577085508243966E-2</v>
      </c>
    </row>
    <row r="416" spans="1:10" ht="39" customHeight="1" x14ac:dyDescent="0.2">
      <c r="A416" s="73" t="s">
        <v>1764</v>
      </c>
      <c r="B416" s="73" t="s">
        <v>1558</v>
      </c>
      <c r="C416" s="73" t="s">
        <v>35</v>
      </c>
      <c r="D416" s="71" t="s">
        <v>1559</v>
      </c>
      <c r="E416" s="73" t="s">
        <v>44</v>
      </c>
      <c r="F416" s="72">
        <v>150</v>
      </c>
      <c r="G416" s="74">
        <v>10.26</v>
      </c>
      <c r="H416" s="74">
        <f t="shared" ref="H416:H425" si="41">TRUNC(G416 * (1 + 24.84 / 100), 2)</f>
        <v>12.8</v>
      </c>
      <c r="I416" s="74">
        <f t="shared" ref="I416:I425" si="42">TRUNC(F416 * H416, 2)</f>
        <v>1920</v>
      </c>
      <c r="J416" s="75">
        <f t="shared" si="40"/>
        <v>4.3654812854784461E-4</v>
      </c>
    </row>
    <row r="417" spans="1:10" ht="39" customHeight="1" x14ac:dyDescent="0.2">
      <c r="A417" s="73" t="s">
        <v>1765</v>
      </c>
      <c r="B417" s="73" t="s">
        <v>449</v>
      </c>
      <c r="C417" s="73" t="s">
        <v>35</v>
      </c>
      <c r="D417" s="71" t="s">
        <v>450</v>
      </c>
      <c r="E417" s="73" t="s">
        <v>48</v>
      </c>
      <c r="F417" s="72">
        <v>27</v>
      </c>
      <c r="G417" s="74">
        <v>30.76</v>
      </c>
      <c r="H417" s="74">
        <f t="shared" si="41"/>
        <v>38.4</v>
      </c>
      <c r="I417" s="74">
        <f t="shared" si="42"/>
        <v>1036.8</v>
      </c>
      <c r="J417" s="75">
        <f t="shared" si="40"/>
        <v>2.3573598941583609E-4</v>
      </c>
    </row>
    <row r="418" spans="1:10" ht="39" customHeight="1" x14ac:dyDescent="0.2">
      <c r="A418" s="73" t="s">
        <v>1766</v>
      </c>
      <c r="B418" s="73" t="s">
        <v>1560</v>
      </c>
      <c r="C418" s="73" t="s">
        <v>35</v>
      </c>
      <c r="D418" s="71" t="s">
        <v>1561</v>
      </c>
      <c r="E418" s="73" t="s">
        <v>48</v>
      </c>
      <c r="F418" s="72">
        <v>190</v>
      </c>
      <c r="G418" s="74">
        <v>235.9</v>
      </c>
      <c r="H418" s="74">
        <f t="shared" si="41"/>
        <v>294.49</v>
      </c>
      <c r="I418" s="74">
        <f t="shared" si="42"/>
        <v>55953.1</v>
      </c>
      <c r="J418" s="75">
        <f t="shared" si="40"/>
        <v>1.2721990151797086E-2</v>
      </c>
    </row>
    <row r="419" spans="1:10" ht="51.95" customHeight="1" x14ac:dyDescent="0.2">
      <c r="A419" s="73" t="s">
        <v>1767</v>
      </c>
      <c r="B419" s="73" t="s">
        <v>1562</v>
      </c>
      <c r="C419" s="73" t="s">
        <v>35</v>
      </c>
      <c r="D419" s="71" t="s">
        <v>1563</v>
      </c>
      <c r="E419" s="73" t="s">
        <v>48</v>
      </c>
      <c r="F419" s="72">
        <v>1</v>
      </c>
      <c r="G419" s="74">
        <v>439.09</v>
      </c>
      <c r="H419" s="74">
        <f t="shared" si="41"/>
        <v>548.15</v>
      </c>
      <c r="I419" s="74">
        <f t="shared" si="42"/>
        <v>548.15</v>
      </c>
      <c r="J419" s="75">
        <f t="shared" si="40"/>
        <v>1.2463221701224011E-4</v>
      </c>
    </row>
    <row r="420" spans="1:10" ht="51.95" customHeight="1" x14ac:dyDescent="0.2">
      <c r="A420" s="73" t="s">
        <v>1768</v>
      </c>
      <c r="B420" s="73" t="s">
        <v>1564</v>
      </c>
      <c r="C420" s="73" t="s">
        <v>35</v>
      </c>
      <c r="D420" s="71" t="s">
        <v>1565</v>
      </c>
      <c r="E420" s="73" t="s">
        <v>48</v>
      </c>
      <c r="F420" s="72">
        <v>2</v>
      </c>
      <c r="G420" s="74">
        <v>603.89</v>
      </c>
      <c r="H420" s="74">
        <f t="shared" si="41"/>
        <v>753.89</v>
      </c>
      <c r="I420" s="74">
        <f t="shared" si="42"/>
        <v>1507.78</v>
      </c>
      <c r="J420" s="75">
        <f t="shared" si="40"/>
        <v>3.428221548238902E-4</v>
      </c>
    </row>
    <row r="421" spans="1:10" ht="51.95" customHeight="1" x14ac:dyDescent="0.2">
      <c r="A421" s="73" t="s">
        <v>1769</v>
      </c>
      <c r="B421" s="73" t="s">
        <v>1566</v>
      </c>
      <c r="C421" s="73" t="s">
        <v>35</v>
      </c>
      <c r="D421" s="71" t="s">
        <v>1567</v>
      </c>
      <c r="E421" s="73" t="s">
        <v>48</v>
      </c>
      <c r="F421" s="72">
        <v>1</v>
      </c>
      <c r="G421" s="74">
        <v>633.16</v>
      </c>
      <c r="H421" s="74">
        <f t="shared" si="41"/>
        <v>790.43</v>
      </c>
      <c r="I421" s="74">
        <f t="shared" si="42"/>
        <v>790.43</v>
      </c>
      <c r="J421" s="75">
        <f t="shared" si="40"/>
        <v>1.7971913398337125E-4</v>
      </c>
    </row>
    <row r="422" spans="1:10" ht="26.1" customHeight="1" x14ac:dyDescent="0.2">
      <c r="A422" s="73" t="s">
        <v>1770</v>
      </c>
      <c r="B422" s="73" t="s">
        <v>432</v>
      </c>
      <c r="C422" s="73" t="s">
        <v>35</v>
      </c>
      <c r="D422" s="71" t="s">
        <v>433</v>
      </c>
      <c r="E422" s="73" t="s">
        <v>48</v>
      </c>
      <c r="F422" s="72">
        <v>15</v>
      </c>
      <c r="G422" s="74">
        <v>12.61</v>
      </c>
      <c r="H422" s="74">
        <f t="shared" si="41"/>
        <v>15.74</v>
      </c>
      <c r="I422" s="74">
        <f t="shared" si="42"/>
        <v>236.1</v>
      </c>
      <c r="J422" s="75">
        <f t="shared" si="40"/>
        <v>5.3681777682367766E-5</v>
      </c>
    </row>
    <row r="423" spans="1:10" ht="26.1" customHeight="1" x14ac:dyDescent="0.2">
      <c r="A423" s="73" t="s">
        <v>1771</v>
      </c>
      <c r="B423" s="73" t="s">
        <v>435</v>
      </c>
      <c r="C423" s="73" t="s">
        <v>35</v>
      </c>
      <c r="D423" s="71" t="s">
        <v>436</v>
      </c>
      <c r="E423" s="73" t="s">
        <v>48</v>
      </c>
      <c r="F423" s="72">
        <v>17</v>
      </c>
      <c r="G423" s="74">
        <v>14.14</v>
      </c>
      <c r="H423" s="74">
        <f t="shared" si="41"/>
        <v>17.649999999999999</v>
      </c>
      <c r="I423" s="74">
        <f t="shared" si="42"/>
        <v>300.05</v>
      </c>
      <c r="J423" s="75">
        <f t="shared" si="40"/>
        <v>6.8222013526448325E-5</v>
      </c>
    </row>
    <row r="424" spans="1:10" ht="26.1" customHeight="1" x14ac:dyDescent="0.2">
      <c r="A424" s="73" t="s">
        <v>1772</v>
      </c>
      <c r="B424" s="73" t="s">
        <v>438</v>
      </c>
      <c r="C424" s="73" t="s">
        <v>35</v>
      </c>
      <c r="D424" s="71" t="s">
        <v>439</v>
      </c>
      <c r="E424" s="73" t="s">
        <v>48</v>
      </c>
      <c r="F424" s="72">
        <v>10</v>
      </c>
      <c r="G424" s="74">
        <v>14.14</v>
      </c>
      <c r="H424" s="74">
        <f t="shared" si="41"/>
        <v>17.649999999999999</v>
      </c>
      <c r="I424" s="74">
        <f t="shared" si="42"/>
        <v>176.5</v>
      </c>
      <c r="J424" s="75">
        <f t="shared" si="40"/>
        <v>4.0130596192028421E-5</v>
      </c>
    </row>
    <row r="425" spans="1:10" ht="26.1" customHeight="1" x14ac:dyDescent="0.2">
      <c r="A425" s="73" t="s">
        <v>1773</v>
      </c>
      <c r="B425" s="73" t="s">
        <v>1568</v>
      </c>
      <c r="C425" s="73" t="s">
        <v>288</v>
      </c>
      <c r="D425" s="71" t="s">
        <v>1569</v>
      </c>
      <c r="E425" s="73" t="s">
        <v>498</v>
      </c>
      <c r="F425" s="72">
        <v>3</v>
      </c>
      <c r="G425" s="74">
        <v>438.74</v>
      </c>
      <c r="H425" s="74">
        <f t="shared" si="41"/>
        <v>547.72</v>
      </c>
      <c r="I425" s="74">
        <f t="shared" si="42"/>
        <v>1643.16</v>
      </c>
      <c r="J425" s="75">
        <f t="shared" si="40"/>
        <v>3.7360334526285229E-4</v>
      </c>
    </row>
    <row r="426" spans="1:10" ht="24" customHeight="1" x14ac:dyDescent="0.2">
      <c r="A426" s="114" t="s">
        <v>1774</v>
      </c>
      <c r="B426" s="114"/>
      <c r="C426" s="114"/>
      <c r="D426" s="80" t="s">
        <v>476</v>
      </c>
      <c r="E426" s="80"/>
      <c r="F426" s="81"/>
      <c r="G426" s="80"/>
      <c r="H426" s="80"/>
      <c r="I426" s="82">
        <f>SUM(I427:I434)</f>
        <v>112746.35</v>
      </c>
      <c r="J426" s="83">
        <f t="shared" si="40"/>
        <v>2.5635004215156399E-2</v>
      </c>
    </row>
    <row r="427" spans="1:10" ht="39" customHeight="1" x14ac:dyDescent="0.2">
      <c r="A427" s="73" t="s">
        <v>1775</v>
      </c>
      <c r="B427" s="73" t="s">
        <v>1570</v>
      </c>
      <c r="C427" s="73" t="s">
        <v>35</v>
      </c>
      <c r="D427" s="71" t="s">
        <v>1571</v>
      </c>
      <c r="E427" s="73" t="s">
        <v>48</v>
      </c>
      <c r="F427" s="72">
        <v>142</v>
      </c>
      <c r="G427" s="74">
        <v>43.18</v>
      </c>
      <c r="H427" s="74">
        <f t="shared" ref="H427:H434" si="43">TRUNC(G427 * (1 + 24.84 / 100), 2)</f>
        <v>53.9</v>
      </c>
      <c r="I427" s="74">
        <f t="shared" ref="I427:I434" si="44">TRUNC(F427 * H427, 2)</f>
        <v>7653.8</v>
      </c>
      <c r="J427" s="75">
        <f t="shared" si="40"/>
        <v>1.7402354511872361E-3</v>
      </c>
    </row>
    <row r="428" spans="1:10" ht="51.95" customHeight="1" x14ac:dyDescent="0.2">
      <c r="A428" s="73" t="s">
        <v>1776</v>
      </c>
      <c r="B428" s="73" t="s">
        <v>1572</v>
      </c>
      <c r="C428" s="73" t="s">
        <v>35</v>
      </c>
      <c r="D428" s="71" t="s">
        <v>1573</v>
      </c>
      <c r="E428" s="73" t="s">
        <v>48</v>
      </c>
      <c r="F428" s="72">
        <v>142</v>
      </c>
      <c r="G428" s="74">
        <v>176.69</v>
      </c>
      <c r="H428" s="74">
        <f t="shared" si="43"/>
        <v>220.57</v>
      </c>
      <c r="I428" s="74">
        <f t="shared" si="44"/>
        <v>31320.94</v>
      </c>
      <c r="J428" s="75">
        <f t="shared" si="40"/>
        <v>7.1214050736246497E-3</v>
      </c>
    </row>
    <row r="429" spans="1:10" ht="51.95" customHeight="1" x14ac:dyDescent="0.2">
      <c r="A429" s="73" t="s">
        <v>1777</v>
      </c>
      <c r="B429" s="73" t="s">
        <v>481</v>
      </c>
      <c r="C429" s="73" t="s">
        <v>35</v>
      </c>
      <c r="D429" s="71" t="s">
        <v>482</v>
      </c>
      <c r="E429" s="73" t="s">
        <v>48</v>
      </c>
      <c r="F429" s="72">
        <v>10</v>
      </c>
      <c r="G429" s="74">
        <v>358.99</v>
      </c>
      <c r="H429" s="74">
        <f t="shared" si="43"/>
        <v>448.16</v>
      </c>
      <c r="I429" s="74">
        <f t="shared" si="44"/>
        <v>4481.6000000000004</v>
      </c>
      <c r="J429" s="75">
        <f t="shared" si="40"/>
        <v>1.018976090052094E-3</v>
      </c>
    </row>
    <row r="430" spans="1:10" ht="24" customHeight="1" x14ac:dyDescent="0.2">
      <c r="A430" s="73" t="s">
        <v>1778</v>
      </c>
      <c r="B430" s="73" t="s">
        <v>1574</v>
      </c>
      <c r="C430" s="73" t="s">
        <v>17</v>
      </c>
      <c r="D430" s="71" t="s">
        <v>1575</v>
      </c>
      <c r="E430" s="73" t="s">
        <v>48</v>
      </c>
      <c r="F430" s="72">
        <v>18</v>
      </c>
      <c r="G430" s="74">
        <v>275.64999999999998</v>
      </c>
      <c r="H430" s="74">
        <f t="shared" si="43"/>
        <v>344.12</v>
      </c>
      <c r="I430" s="74">
        <f t="shared" si="44"/>
        <v>6194.16</v>
      </c>
      <c r="J430" s="75">
        <f t="shared" si="40"/>
        <v>1.4083588312114152E-3</v>
      </c>
    </row>
    <row r="431" spans="1:10" ht="24" customHeight="1" x14ac:dyDescent="0.2">
      <c r="A431" s="73" t="s">
        <v>1779</v>
      </c>
      <c r="B431" s="73" t="s">
        <v>1576</v>
      </c>
      <c r="C431" s="73" t="s">
        <v>17</v>
      </c>
      <c r="D431" s="71" t="s">
        <v>1577</v>
      </c>
      <c r="E431" s="73" t="s">
        <v>48</v>
      </c>
      <c r="F431" s="72">
        <v>9</v>
      </c>
      <c r="G431" s="74">
        <v>2836.17</v>
      </c>
      <c r="H431" s="74">
        <f t="shared" si="43"/>
        <v>3540.67</v>
      </c>
      <c r="I431" s="74">
        <f t="shared" si="44"/>
        <v>31866.03</v>
      </c>
      <c r="J431" s="75">
        <f t="shared" si="40"/>
        <v>7.2453415420570171E-3</v>
      </c>
    </row>
    <row r="432" spans="1:10" ht="24" customHeight="1" x14ac:dyDescent="0.2">
      <c r="A432" s="73" t="s">
        <v>1780</v>
      </c>
      <c r="B432" s="73" t="s">
        <v>1578</v>
      </c>
      <c r="C432" s="73" t="s">
        <v>1579</v>
      </c>
      <c r="D432" s="71" t="s">
        <v>1580</v>
      </c>
      <c r="E432" s="73" t="s">
        <v>48</v>
      </c>
      <c r="F432" s="72">
        <v>9</v>
      </c>
      <c r="G432" s="74">
        <v>411.52</v>
      </c>
      <c r="H432" s="74">
        <f t="shared" si="43"/>
        <v>513.74</v>
      </c>
      <c r="I432" s="74">
        <f t="shared" si="44"/>
        <v>4623.66</v>
      </c>
      <c r="J432" s="75">
        <f t="shared" si="40"/>
        <v>1.0512761041882954E-3</v>
      </c>
    </row>
    <row r="433" spans="1:10" ht="26.1" customHeight="1" x14ac:dyDescent="0.2">
      <c r="A433" s="73" t="s">
        <v>1781</v>
      </c>
      <c r="B433" s="73" t="s">
        <v>1581</v>
      </c>
      <c r="C433" s="73" t="s">
        <v>1221</v>
      </c>
      <c r="D433" s="71" t="s">
        <v>1582</v>
      </c>
      <c r="E433" s="73" t="s">
        <v>48</v>
      </c>
      <c r="F433" s="72">
        <v>12</v>
      </c>
      <c r="G433" s="74">
        <v>1209.6300000000001</v>
      </c>
      <c r="H433" s="74">
        <f t="shared" si="43"/>
        <v>1510.1</v>
      </c>
      <c r="I433" s="74">
        <f t="shared" si="44"/>
        <v>18121.2</v>
      </c>
      <c r="J433" s="75">
        <f t="shared" si="40"/>
        <v>4.1201958057506261E-3</v>
      </c>
    </row>
    <row r="434" spans="1:10" ht="51.95" customHeight="1" x14ac:dyDescent="0.2">
      <c r="A434" s="73" t="s">
        <v>1782</v>
      </c>
      <c r="B434" s="73" t="s">
        <v>1583</v>
      </c>
      <c r="C434" s="73" t="s">
        <v>923</v>
      </c>
      <c r="D434" s="71" t="s">
        <v>1584</v>
      </c>
      <c r="E434" s="73" t="s">
        <v>48</v>
      </c>
      <c r="F434" s="72">
        <v>12</v>
      </c>
      <c r="G434" s="74">
        <v>566.39</v>
      </c>
      <c r="H434" s="74">
        <f t="shared" si="43"/>
        <v>707.08</v>
      </c>
      <c r="I434" s="74">
        <f t="shared" si="44"/>
        <v>8484.9599999999991</v>
      </c>
      <c r="J434" s="75">
        <f t="shared" si="40"/>
        <v>1.9292153170850622E-3</v>
      </c>
    </row>
    <row r="435" spans="1:10" ht="24" customHeight="1" x14ac:dyDescent="0.2">
      <c r="A435" s="113" t="s">
        <v>1585</v>
      </c>
      <c r="B435" s="113"/>
      <c r="C435" s="113"/>
      <c r="D435" s="76" t="s">
        <v>1586</v>
      </c>
      <c r="E435" s="76"/>
      <c r="F435" s="77"/>
      <c r="G435" s="76"/>
      <c r="H435" s="76"/>
      <c r="I435" s="78">
        <f>I436+I446</f>
        <v>104425.32</v>
      </c>
      <c r="J435" s="79">
        <f t="shared" si="40"/>
        <v>2.3743061468234277E-2</v>
      </c>
    </row>
    <row r="436" spans="1:10" ht="24" customHeight="1" x14ac:dyDescent="0.2">
      <c r="A436" s="114" t="s">
        <v>1587</v>
      </c>
      <c r="B436" s="114"/>
      <c r="C436" s="114"/>
      <c r="D436" s="80" t="s">
        <v>1588</v>
      </c>
      <c r="E436" s="80"/>
      <c r="F436" s="81"/>
      <c r="G436" s="80"/>
      <c r="H436" s="80"/>
      <c r="I436" s="82">
        <f>SUM(I437:I445)</f>
        <v>9641.32</v>
      </c>
      <c r="J436" s="83">
        <f t="shared" si="40"/>
        <v>2.1921355222556797E-3</v>
      </c>
    </row>
    <row r="437" spans="1:10" ht="51.95" customHeight="1" x14ac:dyDescent="0.2">
      <c r="A437" s="73" t="s">
        <v>1589</v>
      </c>
      <c r="B437" s="73" t="s">
        <v>1590</v>
      </c>
      <c r="C437" s="73" t="s">
        <v>35</v>
      </c>
      <c r="D437" s="71" t="s">
        <v>1591</v>
      </c>
      <c r="E437" s="73" t="s">
        <v>19</v>
      </c>
      <c r="F437" s="72">
        <v>1.35</v>
      </c>
      <c r="G437" s="74">
        <v>153.25</v>
      </c>
      <c r="H437" s="74">
        <f t="shared" ref="H437:H445" si="45">TRUNC(G437 * (1 + 24.84 / 100), 2)</f>
        <v>191.31</v>
      </c>
      <c r="I437" s="74">
        <f t="shared" ref="I437:I445" si="46">TRUNC(F437 * H437, 2)</f>
        <v>258.26</v>
      </c>
      <c r="J437" s="75">
        <f t="shared" si="40"/>
        <v>5.872027066602414E-5</v>
      </c>
    </row>
    <row r="438" spans="1:10" ht="51.95" customHeight="1" x14ac:dyDescent="0.2">
      <c r="A438" s="73" t="s">
        <v>1592</v>
      </c>
      <c r="B438" s="73" t="s">
        <v>240</v>
      </c>
      <c r="C438" s="73" t="s">
        <v>35</v>
      </c>
      <c r="D438" s="71" t="s">
        <v>241</v>
      </c>
      <c r="E438" s="73" t="s">
        <v>19</v>
      </c>
      <c r="F438" s="72">
        <v>16.2</v>
      </c>
      <c r="G438" s="74">
        <v>98.8</v>
      </c>
      <c r="H438" s="74">
        <f t="shared" si="45"/>
        <v>123.34</v>
      </c>
      <c r="I438" s="74">
        <f t="shared" si="46"/>
        <v>1998.1</v>
      </c>
      <c r="J438" s="75">
        <f t="shared" si="40"/>
        <v>4.5430563315179597E-4</v>
      </c>
    </row>
    <row r="439" spans="1:10" ht="39" customHeight="1" x14ac:dyDescent="0.2">
      <c r="A439" s="73" t="s">
        <v>1593</v>
      </c>
      <c r="B439" s="73" t="s">
        <v>650</v>
      </c>
      <c r="C439" s="73" t="s">
        <v>35</v>
      </c>
      <c r="D439" s="71" t="s">
        <v>1010</v>
      </c>
      <c r="E439" s="73" t="s">
        <v>19</v>
      </c>
      <c r="F439" s="72">
        <v>32.4</v>
      </c>
      <c r="G439" s="74">
        <v>5.32</v>
      </c>
      <c r="H439" s="74">
        <f t="shared" si="45"/>
        <v>6.64</v>
      </c>
      <c r="I439" s="74">
        <f t="shared" si="46"/>
        <v>215.13</v>
      </c>
      <c r="J439" s="75">
        <f t="shared" ref="J439:J498" si="47">I439 / $H$510</f>
        <v>4.8913853590884279E-5</v>
      </c>
    </row>
    <row r="440" spans="1:10" ht="51.95" customHeight="1" x14ac:dyDescent="0.2">
      <c r="A440" s="73" t="s">
        <v>1594</v>
      </c>
      <c r="B440" s="73" t="s">
        <v>653</v>
      </c>
      <c r="C440" s="73" t="s">
        <v>35</v>
      </c>
      <c r="D440" s="71" t="s">
        <v>654</v>
      </c>
      <c r="E440" s="73" t="s">
        <v>19</v>
      </c>
      <c r="F440" s="72">
        <v>32.4</v>
      </c>
      <c r="G440" s="74">
        <v>46.19</v>
      </c>
      <c r="H440" s="74">
        <f t="shared" si="45"/>
        <v>57.66</v>
      </c>
      <c r="I440" s="74">
        <f t="shared" si="46"/>
        <v>1868.18</v>
      </c>
      <c r="J440" s="75">
        <f t="shared" si="47"/>
        <v>4.2476587645339187E-4</v>
      </c>
    </row>
    <row r="441" spans="1:10" ht="39" customHeight="1" x14ac:dyDescent="0.2">
      <c r="A441" s="73" t="s">
        <v>1595</v>
      </c>
      <c r="B441" s="73" t="s">
        <v>1596</v>
      </c>
      <c r="C441" s="73" t="s">
        <v>35</v>
      </c>
      <c r="D441" s="71" t="s">
        <v>1597</v>
      </c>
      <c r="E441" s="73" t="s">
        <v>54</v>
      </c>
      <c r="F441" s="72">
        <v>0.2</v>
      </c>
      <c r="G441" s="74">
        <v>3679.58</v>
      </c>
      <c r="H441" s="74">
        <f t="shared" si="45"/>
        <v>4593.58</v>
      </c>
      <c r="I441" s="74">
        <f t="shared" si="46"/>
        <v>918.71</v>
      </c>
      <c r="J441" s="75">
        <f t="shared" si="47"/>
        <v>2.0888600582197415E-4</v>
      </c>
    </row>
    <row r="442" spans="1:10" ht="39" customHeight="1" x14ac:dyDescent="0.2">
      <c r="A442" s="73" t="s">
        <v>1598</v>
      </c>
      <c r="B442" s="73" t="s">
        <v>585</v>
      </c>
      <c r="C442" s="73" t="s">
        <v>35</v>
      </c>
      <c r="D442" s="71" t="s">
        <v>1599</v>
      </c>
      <c r="E442" s="73" t="s">
        <v>19</v>
      </c>
      <c r="F442" s="72">
        <v>1.68</v>
      </c>
      <c r="G442" s="74">
        <v>955.1</v>
      </c>
      <c r="H442" s="74">
        <f t="shared" si="45"/>
        <v>1192.3399999999999</v>
      </c>
      <c r="I442" s="74">
        <f t="shared" si="46"/>
        <v>2003.13</v>
      </c>
      <c r="J442" s="75">
        <f t="shared" si="47"/>
        <v>4.5544929830106459E-4</v>
      </c>
    </row>
    <row r="443" spans="1:10" ht="39" customHeight="1" x14ac:dyDescent="0.2">
      <c r="A443" s="73" t="s">
        <v>1600</v>
      </c>
      <c r="B443" s="73" t="s">
        <v>1601</v>
      </c>
      <c r="C443" s="73" t="s">
        <v>22</v>
      </c>
      <c r="D443" s="71" t="s">
        <v>1602</v>
      </c>
      <c r="E443" s="73" t="s">
        <v>19</v>
      </c>
      <c r="F443" s="72">
        <v>1.44</v>
      </c>
      <c r="G443" s="74">
        <v>900.82</v>
      </c>
      <c r="H443" s="74">
        <f t="shared" si="45"/>
        <v>1124.58</v>
      </c>
      <c r="I443" s="74">
        <f t="shared" si="46"/>
        <v>1619.39</v>
      </c>
      <c r="J443" s="75">
        <f t="shared" si="47"/>
        <v>3.681987884839032E-4</v>
      </c>
    </row>
    <row r="444" spans="1:10" ht="26.1" customHeight="1" x14ac:dyDescent="0.2">
      <c r="A444" s="73" t="s">
        <v>1603</v>
      </c>
      <c r="B444" s="73" t="s">
        <v>683</v>
      </c>
      <c r="C444" s="73" t="s">
        <v>35</v>
      </c>
      <c r="D444" s="71" t="s">
        <v>684</v>
      </c>
      <c r="E444" s="73" t="s">
        <v>19</v>
      </c>
      <c r="F444" s="72">
        <v>32.4</v>
      </c>
      <c r="G444" s="74">
        <v>2.83</v>
      </c>
      <c r="H444" s="74">
        <f t="shared" si="45"/>
        <v>3.53</v>
      </c>
      <c r="I444" s="74">
        <f t="shared" si="46"/>
        <v>114.37</v>
      </c>
      <c r="J444" s="75">
        <f t="shared" si="47"/>
        <v>2.6004171594800517E-5</v>
      </c>
    </row>
    <row r="445" spans="1:10" ht="26.1" customHeight="1" x14ac:dyDescent="0.2">
      <c r="A445" s="73" t="s">
        <v>1604</v>
      </c>
      <c r="B445" s="73" t="s">
        <v>686</v>
      </c>
      <c r="C445" s="73" t="s">
        <v>35</v>
      </c>
      <c r="D445" s="71" t="s">
        <v>687</v>
      </c>
      <c r="E445" s="73" t="s">
        <v>19</v>
      </c>
      <c r="F445" s="72">
        <v>32.4</v>
      </c>
      <c r="G445" s="74">
        <v>15.98</v>
      </c>
      <c r="H445" s="74">
        <f t="shared" si="45"/>
        <v>19.940000000000001</v>
      </c>
      <c r="I445" s="74">
        <f t="shared" si="46"/>
        <v>646.04999999999995</v>
      </c>
      <c r="J445" s="75">
        <f t="shared" si="47"/>
        <v>1.4689162419184113E-4</v>
      </c>
    </row>
    <row r="446" spans="1:10" ht="24" customHeight="1" x14ac:dyDescent="0.2">
      <c r="A446" s="114" t="s">
        <v>1605</v>
      </c>
      <c r="B446" s="114"/>
      <c r="C446" s="114"/>
      <c r="D446" s="80" t="s">
        <v>1606</v>
      </c>
      <c r="E446" s="80"/>
      <c r="F446" s="81"/>
      <c r="G446" s="80"/>
      <c r="H446" s="80"/>
      <c r="I446" s="82">
        <f>SUM(I447:I487)</f>
        <v>94784</v>
      </c>
      <c r="J446" s="83">
        <f t="shared" si="47"/>
        <v>2.1550925945978596E-2</v>
      </c>
    </row>
    <row r="447" spans="1:10" ht="51.95" customHeight="1" x14ac:dyDescent="0.2">
      <c r="A447" s="73" t="s">
        <v>1607</v>
      </c>
      <c r="B447" s="73" t="s">
        <v>1608</v>
      </c>
      <c r="C447" s="73" t="s">
        <v>22</v>
      </c>
      <c r="D447" s="71" t="s">
        <v>1609</v>
      </c>
      <c r="E447" s="73" t="s">
        <v>48</v>
      </c>
      <c r="F447" s="72">
        <v>1</v>
      </c>
      <c r="G447" s="74">
        <v>6589.93</v>
      </c>
      <c r="H447" s="74">
        <f t="shared" ref="H447:H487" si="48">TRUNC(G447 * (1 + 24.84 / 100), 2)</f>
        <v>8226.86</v>
      </c>
      <c r="I447" s="74">
        <f t="shared" ref="I447:I487" si="49">TRUNC(F447 * H447, 2)</f>
        <v>8226.86</v>
      </c>
      <c r="J447" s="75">
        <f t="shared" si="47"/>
        <v>1.8705314254297506E-3</v>
      </c>
    </row>
    <row r="448" spans="1:10" ht="51.95" customHeight="1" x14ac:dyDescent="0.2">
      <c r="A448" s="73" t="s">
        <v>1610</v>
      </c>
      <c r="B448" s="73" t="s">
        <v>1611</v>
      </c>
      <c r="C448" s="73" t="s">
        <v>22</v>
      </c>
      <c r="D448" s="71" t="s">
        <v>1612</v>
      </c>
      <c r="E448" s="73" t="s">
        <v>48</v>
      </c>
      <c r="F448" s="72">
        <v>1</v>
      </c>
      <c r="G448" s="74">
        <v>26902.07</v>
      </c>
      <c r="H448" s="74">
        <f t="shared" si="48"/>
        <v>33584.54</v>
      </c>
      <c r="I448" s="74">
        <f t="shared" si="49"/>
        <v>33584.54</v>
      </c>
      <c r="J448" s="75">
        <f t="shared" si="47"/>
        <v>7.6360771276772028E-3</v>
      </c>
    </row>
    <row r="449" spans="1:10" ht="26.1" customHeight="1" x14ac:dyDescent="0.2">
      <c r="A449" s="73" t="s">
        <v>1613</v>
      </c>
      <c r="B449" s="73" t="s">
        <v>1614</v>
      </c>
      <c r="C449" s="73" t="s">
        <v>35</v>
      </c>
      <c r="D449" s="71" t="s">
        <v>1615</v>
      </c>
      <c r="E449" s="73" t="s">
        <v>48</v>
      </c>
      <c r="F449" s="72">
        <v>1</v>
      </c>
      <c r="G449" s="74">
        <v>169.26</v>
      </c>
      <c r="H449" s="74">
        <f t="shared" si="48"/>
        <v>211.3</v>
      </c>
      <c r="I449" s="74">
        <f t="shared" si="49"/>
        <v>211.3</v>
      </c>
      <c r="J449" s="75">
        <f t="shared" si="47"/>
        <v>4.8043031021958108E-5</v>
      </c>
    </row>
    <row r="450" spans="1:10" ht="24" customHeight="1" x14ac:dyDescent="0.2">
      <c r="A450" s="73" t="s">
        <v>1616</v>
      </c>
      <c r="B450" s="73" t="s">
        <v>1617</v>
      </c>
      <c r="C450" s="73" t="s">
        <v>17</v>
      </c>
      <c r="D450" s="71" t="s">
        <v>1618</v>
      </c>
      <c r="E450" s="73" t="s">
        <v>48</v>
      </c>
      <c r="F450" s="72">
        <v>1</v>
      </c>
      <c r="G450" s="74">
        <v>193.87</v>
      </c>
      <c r="H450" s="74">
        <f t="shared" si="48"/>
        <v>242.02</v>
      </c>
      <c r="I450" s="74">
        <f t="shared" si="49"/>
        <v>242.02</v>
      </c>
      <c r="J450" s="75">
        <f t="shared" si="47"/>
        <v>5.5027801078723626E-5</v>
      </c>
    </row>
    <row r="451" spans="1:10" ht="24" customHeight="1" x14ac:dyDescent="0.2">
      <c r="A451" s="73" t="s">
        <v>1619</v>
      </c>
      <c r="B451" s="73" t="s">
        <v>1620</v>
      </c>
      <c r="C451" s="73" t="s">
        <v>22</v>
      </c>
      <c r="D451" s="71" t="s">
        <v>1621</v>
      </c>
      <c r="E451" s="73" t="s">
        <v>48</v>
      </c>
      <c r="F451" s="72">
        <v>1</v>
      </c>
      <c r="G451" s="74">
        <v>99.27</v>
      </c>
      <c r="H451" s="74">
        <f t="shared" si="48"/>
        <v>123.92</v>
      </c>
      <c r="I451" s="74">
        <f t="shared" si="49"/>
        <v>123.92</v>
      </c>
      <c r="J451" s="75">
        <f t="shared" si="47"/>
        <v>2.8175543796692138E-5</v>
      </c>
    </row>
    <row r="452" spans="1:10" ht="24" customHeight="1" x14ac:dyDescent="0.2">
      <c r="A452" s="73" t="s">
        <v>1622</v>
      </c>
      <c r="B452" s="73" t="s">
        <v>1623</v>
      </c>
      <c r="C452" s="73" t="s">
        <v>22</v>
      </c>
      <c r="D452" s="71" t="s">
        <v>1624</v>
      </c>
      <c r="E452" s="73" t="s">
        <v>48</v>
      </c>
      <c r="F452" s="72">
        <v>3</v>
      </c>
      <c r="G452" s="74">
        <v>141.5</v>
      </c>
      <c r="H452" s="74">
        <f t="shared" si="48"/>
        <v>176.64</v>
      </c>
      <c r="I452" s="74">
        <f t="shared" si="49"/>
        <v>529.91999999999996</v>
      </c>
      <c r="J452" s="75">
        <f t="shared" si="47"/>
        <v>1.204872834792051E-4</v>
      </c>
    </row>
    <row r="453" spans="1:10" ht="26.1" customHeight="1" x14ac:dyDescent="0.2">
      <c r="A453" s="73" t="s">
        <v>1625</v>
      </c>
      <c r="B453" s="73" t="s">
        <v>1626</v>
      </c>
      <c r="C453" s="73" t="s">
        <v>17</v>
      </c>
      <c r="D453" s="71" t="s">
        <v>1627</v>
      </c>
      <c r="E453" s="73" t="s">
        <v>48</v>
      </c>
      <c r="F453" s="72">
        <v>3</v>
      </c>
      <c r="G453" s="74">
        <v>798.61</v>
      </c>
      <c r="H453" s="74">
        <f t="shared" si="48"/>
        <v>996.98</v>
      </c>
      <c r="I453" s="74">
        <f t="shared" si="49"/>
        <v>2990.94</v>
      </c>
      <c r="J453" s="75">
        <f t="shared" si="47"/>
        <v>6.8004648937442208E-4</v>
      </c>
    </row>
    <row r="454" spans="1:10" ht="24" customHeight="1" x14ac:dyDescent="0.2">
      <c r="A454" s="73" t="s">
        <v>1628</v>
      </c>
      <c r="B454" s="73" t="s">
        <v>1629</v>
      </c>
      <c r="C454" s="73" t="s">
        <v>17</v>
      </c>
      <c r="D454" s="71" t="s">
        <v>1630</v>
      </c>
      <c r="E454" s="73" t="s">
        <v>48</v>
      </c>
      <c r="F454" s="72">
        <v>3</v>
      </c>
      <c r="G454" s="74">
        <v>56.51</v>
      </c>
      <c r="H454" s="74">
        <f t="shared" si="48"/>
        <v>70.540000000000006</v>
      </c>
      <c r="I454" s="74">
        <f t="shared" si="49"/>
        <v>211.62</v>
      </c>
      <c r="J454" s="75">
        <f t="shared" si="47"/>
        <v>4.8115789043382752E-5</v>
      </c>
    </row>
    <row r="455" spans="1:10" ht="26.1" customHeight="1" x14ac:dyDescent="0.2">
      <c r="A455" s="73" t="s">
        <v>1631</v>
      </c>
      <c r="B455" s="73" t="s">
        <v>1300</v>
      </c>
      <c r="C455" s="73" t="s">
        <v>35</v>
      </c>
      <c r="D455" s="71" t="s">
        <v>1301</v>
      </c>
      <c r="E455" s="73" t="s">
        <v>48</v>
      </c>
      <c r="F455" s="72">
        <v>6</v>
      </c>
      <c r="G455" s="74">
        <v>83.18</v>
      </c>
      <c r="H455" s="74">
        <f t="shared" si="48"/>
        <v>103.84</v>
      </c>
      <c r="I455" s="74">
        <f t="shared" si="49"/>
        <v>623.04</v>
      </c>
      <c r="J455" s="75">
        <f t="shared" si="47"/>
        <v>1.4165986771377557E-4</v>
      </c>
    </row>
    <row r="456" spans="1:10" ht="26.1" customHeight="1" x14ac:dyDescent="0.2">
      <c r="A456" s="73" t="s">
        <v>1632</v>
      </c>
      <c r="B456" s="73" t="s">
        <v>1633</v>
      </c>
      <c r="C456" s="73" t="s">
        <v>30</v>
      </c>
      <c r="D456" s="71" t="s">
        <v>1634</v>
      </c>
      <c r="E456" s="73" t="s">
        <v>44</v>
      </c>
      <c r="F456" s="72">
        <v>21</v>
      </c>
      <c r="G456" s="74">
        <v>70.37</v>
      </c>
      <c r="H456" s="74">
        <f t="shared" si="48"/>
        <v>87.84</v>
      </c>
      <c r="I456" s="74">
        <f t="shared" si="49"/>
        <v>1844.64</v>
      </c>
      <c r="J456" s="75">
        <f t="shared" si="47"/>
        <v>4.1941361450234174E-4</v>
      </c>
    </row>
    <row r="457" spans="1:10" ht="26.1" customHeight="1" x14ac:dyDescent="0.2">
      <c r="A457" s="73" t="s">
        <v>1635</v>
      </c>
      <c r="B457" s="73" t="s">
        <v>1636</v>
      </c>
      <c r="C457" s="73" t="s">
        <v>35</v>
      </c>
      <c r="D457" s="71" t="s">
        <v>1637</v>
      </c>
      <c r="E457" s="73" t="s">
        <v>44</v>
      </c>
      <c r="F457" s="72">
        <v>10</v>
      </c>
      <c r="G457" s="74">
        <v>33.72</v>
      </c>
      <c r="H457" s="74">
        <f t="shared" si="48"/>
        <v>42.09</v>
      </c>
      <c r="I457" s="74">
        <f t="shared" si="49"/>
        <v>420.9</v>
      </c>
      <c r="J457" s="75">
        <f t="shared" si="47"/>
        <v>9.5699535055097809E-5</v>
      </c>
    </row>
    <row r="458" spans="1:10" ht="51.95" customHeight="1" x14ac:dyDescent="0.2">
      <c r="A458" s="73" t="s">
        <v>1638</v>
      </c>
      <c r="B458" s="73" t="s">
        <v>1639</v>
      </c>
      <c r="C458" s="73" t="s">
        <v>35</v>
      </c>
      <c r="D458" s="71" t="s">
        <v>1640</v>
      </c>
      <c r="E458" s="73" t="s">
        <v>44</v>
      </c>
      <c r="F458" s="72">
        <v>125</v>
      </c>
      <c r="G458" s="74">
        <v>116.06</v>
      </c>
      <c r="H458" s="74">
        <f t="shared" si="48"/>
        <v>144.88</v>
      </c>
      <c r="I458" s="74">
        <f t="shared" si="49"/>
        <v>18110</v>
      </c>
      <c r="J458" s="75">
        <f t="shared" si="47"/>
        <v>4.1176492750007636E-3</v>
      </c>
    </row>
    <row r="459" spans="1:10" ht="26.1" customHeight="1" x14ac:dyDescent="0.2">
      <c r="A459" s="73" t="s">
        <v>1641</v>
      </c>
      <c r="B459" s="73" t="s">
        <v>1642</v>
      </c>
      <c r="C459" s="73" t="s">
        <v>288</v>
      </c>
      <c r="D459" s="71" t="s">
        <v>1643</v>
      </c>
      <c r="E459" s="73" t="s">
        <v>498</v>
      </c>
      <c r="F459" s="72">
        <v>20</v>
      </c>
      <c r="G459" s="74">
        <v>14.43</v>
      </c>
      <c r="H459" s="74">
        <f t="shared" si="48"/>
        <v>18.010000000000002</v>
      </c>
      <c r="I459" s="74">
        <f t="shared" si="49"/>
        <v>360.2</v>
      </c>
      <c r="J459" s="75">
        <f t="shared" si="47"/>
        <v>8.189824786611127E-5</v>
      </c>
    </row>
    <row r="460" spans="1:10" ht="26.1" customHeight="1" x14ac:dyDescent="0.2">
      <c r="A460" s="73" t="s">
        <v>1644</v>
      </c>
      <c r="B460" s="73" t="s">
        <v>1645</v>
      </c>
      <c r="C460" s="73" t="s">
        <v>288</v>
      </c>
      <c r="D460" s="71" t="s">
        <v>1646</v>
      </c>
      <c r="E460" s="73" t="s">
        <v>498</v>
      </c>
      <c r="F460" s="72">
        <v>12</v>
      </c>
      <c r="G460" s="74">
        <v>26.83</v>
      </c>
      <c r="H460" s="74">
        <f t="shared" si="48"/>
        <v>33.49</v>
      </c>
      <c r="I460" s="74">
        <f t="shared" si="49"/>
        <v>401.88</v>
      </c>
      <c r="J460" s="75">
        <f t="shared" si="47"/>
        <v>9.1374980156670721E-5</v>
      </c>
    </row>
    <row r="461" spans="1:10" ht="26.1" customHeight="1" x14ac:dyDescent="0.2">
      <c r="A461" s="73" t="s">
        <v>1647</v>
      </c>
      <c r="B461" s="73" t="s">
        <v>1648</v>
      </c>
      <c r="C461" s="73" t="s">
        <v>288</v>
      </c>
      <c r="D461" s="71" t="s">
        <v>1649</v>
      </c>
      <c r="E461" s="73" t="s">
        <v>498</v>
      </c>
      <c r="F461" s="72">
        <v>8</v>
      </c>
      <c r="G461" s="74">
        <v>4.7300000000000004</v>
      </c>
      <c r="H461" s="74">
        <f t="shared" si="48"/>
        <v>5.9</v>
      </c>
      <c r="I461" s="74">
        <f t="shared" si="49"/>
        <v>47.2</v>
      </c>
      <c r="J461" s="75">
        <f t="shared" si="47"/>
        <v>1.0731808160134514E-5</v>
      </c>
    </row>
    <row r="462" spans="1:10" ht="24" customHeight="1" x14ac:dyDescent="0.2">
      <c r="A462" s="73" t="s">
        <v>1650</v>
      </c>
      <c r="B462" s="73" t="s">
        <v>1651</v>
      </c>
      <c r="C462" s="73" t="s">
        <v>288</v>
      </c>
      <c r="D462" s="71" t="s">
        <v>1652</v>
      </c>
      <c r="E462" s="73" t="s">
        <v>498</v>
      </c>
      <c r="F462" s="72">
        <v>1</v>
      </c>
      <c r="G462" s="74">
        <v>128.99</v>
      </c>
      <c r="H462" s="74">
        <f t="shared" si="48"/>
        <v>161.03</v>
      </c>
      <c r="I462" s="74">
        <f t="shared" si="49"/>
        <v>161.03</v>
      </c>
      <c r="J462" s="75">
        <f t="shared" si="47"/>
        <v>3.6613200593780949E-5</v>
      </c>
    </row>
    <row r="463" spans="1:10" ht="26.1" customHeight="1" x14ac:dyDescent="0.2">
      <c r="A463" s="73" t="s">
        <v>1653</v>
      </c>
      <c r="B463" s="73" t="s">
        <v>1654</v>
      </c>
      <c r="C463" s="73" t="s">
        <v>288</v>
      </c>
      <c r="D463" s="71" t="s">
        <v>1655</v>
      </c>
      <c r="E463" s="73" t="s">
        <v>498</v>
      </c>
      <c r="F463" s="72">
        <v>3</v>
      </c>
      <c r="G463" s="74">
        <v>80.52</v>
      </c>
      <c r="H463" s="74">
        <f t="shared" si="48"/>
        <v>100.52</v>
      </c>
      <c r="I463" s="74">
        <f t="shared" si="49"/>
        <v>301.56</v>
      </c>
      <c r="J463" s="75">
        <f t="shared" si="47"/>
        <v>6.8565340440045842E-5</v>
      </c>
    </row>
    <row r="464" spans="1:10" ht="26.1" customHeight="1" x14ac:dyDescent="0.2">
      <c r="A464" s="73" t="s">
        <v>1656</v>
      </c>
      <c r="B464" s="73" t="s">
        <v>1657</v>
      </c>
      <c r="C464" s="73" t="s">
        <v>35</v>
      </c>
      <c r="D464" s="71" t="s">
        <v>1658</v>
      </c>
      <c r="E464" s="73" t="s">
        <v>48</v>
      </c>
      <c r="F464" s="72">
        <v>1</v>
      </c>
      <c r="G464" s="74">
        <v>11.8</v>
      </c>
      <c r="H464" s="74">
        <f t="shared" si="48"/>
        <v>14.73</v>
      </c>
      <c r="I464" s="74">
        <f t="shared" si="49"/>
        <v>14.73</v>
      </c>
      <c r="J464" s="75">
        <f t="shared" si="47"/>
        <v>3.3491426737029954E-6</v>
      </c>
    </row>
    <row r="465" spans="1:10" ht="39" customHeight="1" x14ac:dyDescent="0.2">
      <c r="A465" s="73" t="s">
        <v>1659</v>
      </c>
      <c r="B465" s="73" t="s">
        <v>1660</v>
      </c>
      <c r="C465" s="73" t="s">
        <v>30</v>
      </c>
      <c r="D465" s="71" t="s">
        <v>1661</v>
      </c>
      <c r="E465" s="73" t="s">
        <v>48</v>
      </c>
      <c r="F465" s="72">
        <v>1</v>
      </c>
      <c r="G465" s="74">
        <v>892.38</v>
      </c>
      <c r="H465" s="74">
        <f t="shared" si="48"/>
        <v>1114.04</v>
      </c>
      <c r="I465" s="74">
        <f t="shared" si="49"/>
        <v>1114.04</v>
      </c>
      <c r="J465" s="75">
        <f t="shared" si="47"/>
        <v>2.5329795683720873E-4</v>
      </c>
    </row>
    <row r="466" spans="1:10" ht="51.95" customHeight="1" x14ac:dyDescent="0.2">
      <c r="A466" s="73" t="s">
        <v>1662</v>
      </c>
      <c r="B466" s="73" t="s">
        <v>1663</v>
      </c>
      <c r="C466" s="73" t="s">
        <v>35</v>
      </c>
      <c r="D466" s="71" t="s">
        <v>1664</v>
      </c>
      <c r="E466" s="73" t="s">
        <v>48</v>
      </c>
      <c r="F466" s="72">
        <v>1</v>
      </c>
      <c r="G466" s="74">
        <v>1478.35</v>
      </c>
      <c r="H466" s="74">
        <f t="shared" si="48"/>
        <v>1845.57</v>
      </c>
      <c r="I466" s="74">
        <f t="shared" si="49"/>
        <v>1845.57</v>
      </c>
      <c r="J466" s="75">
        <f t="shared" si="47"/>
        <v>4.1962506750210706E-4</v>
      </c>
    </row>
    <row r="467" spans="1:10" ht="26.1" customHeight="1" x14ac:dyDescent="0.2">
      <c r="A467" s="73" t="s">
        <v>1665</v>
      </c>
      <c r="B467" s="73" t="s">
        <v>1666</v>
      </c>
      <c r="C467" s="73" t="s">
        <v>288</v>
      </c>
      <c r="D467" s="71" t="s">
        <v>1667</v>
      </c>
      <c r="E467" s="73" t="s">
        <v>498</v>
      </c>
      <c r="F467" s="72">
        <v>1</v>
      </c>
      <c r="G467" s="74">
        <v>3262.56</v>
      </c>
      <c r="H467" s="74">
        <f t="shared" si="48"/>
        <v>4072.97</v>
      </c>
      <c r="I467" s="74">
        <f t="shared" si="49"/>
        <v>4072.97</v>
      </c>
      <c r="J467" s="75">
        <f t="shared" si="47"/>
        <v>9.2606637038099716E-4</v>
      </c>
    </row>
    <row r="468" spans="1:10" ht="26.1" customHeight="1" x14ac:dyDescent="0.2">
      <c r="A468" s="73" t="s">
        <v>1668</v>
      </c>
      <c r="B468" s="73" t="s">
        <v>1669</v>
      </c>
      <c r="C468" s="73" t="s">
        <v>30</v>
      </c>
      <c r="D468" s="71" t="s">
        <v>1670</v>
      </c>
      <c r="E468" s="73" t="s">
        <v>48</v>
      </c>
      <c r="F468" s="72">
        <v>1</v>
      </c>
      <c r="G468" s="74">
        <v>1140.33</v>
      </c>
      <c r="H468" s="74">
        <f t="shared" si="48"/>
        <v>1423.58</v>
      </c>
      <c r="I468" s="74">
        <f t="shared" si="49"/>
        <v>1423.58</v>
      </c>
      <c r="J468" s="75">
        <f t="shared" si="47"/>
        <v>3.2367770043653155E-4</v>
      </c>
    </row>
    <row r="469" spans="1:10" ht="26.1" customHeight="1" x14ac:dyDescent="0.2">
      <c r="A469" s="73" t="s">
        <v>1671</v>
      </c>
      <c r="B469" s="73" t="s">
        <v>1672</v>
      </c>
      <c r="C469" s="73" t="s">
        <v>22</v>
      </c>
      <c r="D469" s="71" t="s">
        <v>1673</v>
      </c>
      <c r="E469" s="73" t="s">
        <v>498</v>
      </c>
      <c r="F469" s="72">
        <v>1</v>
      </c>
      <c r="G469" s="74">
        <v>684.36</v>
      </c>
      <c r="H469" s="74">
        <f t="shared" si="48"/>
        <v>854.35</v>
      </c>
      <c r="I469" s="74">
        <f t="shared" si="49"/>
        <v>854.35</v>
      </c>
      <c r="J469" s="75">
        <f t="shared" si="47"/>
        <v>1.9425254876294327E-4</v>
      </c>
    </row>
    <row r="470" spans="1:10" ht="39" customHeight="1" x14ac:dyDescent="0.2">
      <c r="A470" s="73" t="s">
        <v>1674</v>
      </c>
      <c r="B470" s="73" t="s">
        <v>1675</v>
      </c>
      <c r="C470" s="73" t="s">
        <v>35</v>
      </c>
      <c r="D470" s="71" t="s">
        <v>1676</v>
      </c>
      <c r="E470" s="73" t="s">
        <v>48</v>
      </c>
      <c r="F470" s="72">
        <v>2</v>
      </c>
      <c r="G470" s="74">
        <v>560.36</v>
      </c>
      <c r="H470" s="74">
        <f t="shared" si="48"/>
        <v>699.55</v>
      </c>
      <c r="I470" s="74">
        <f t="shared" si="49"/>
        <v>1399.1</v>
      </c>
      <c r="J470" s="75">
        <f t="shared" si="47"/>
        <v>3.1811171179754657E-4</v>
      </c>
    </row>
    <row r="471" spans="1:10" ht="39" customHeight="1" x14ac:dyDescent="0.2">
      <c r="A471" s="73" t="s">
        <v>1677</v>
      </c>
      <c r="B471" s="73" t="s">
        <v>1678</v>
      </c>
      <c r="C471" s="73" t="s">
        <v>35</v>
      </c>
      <c r="D471" s="71" t="s">
        <v>1679</v>
      </c>
      <c r="E471" s="73" t="s">
        <v>48</v>
      </c>
      <c r="F471" s="72">
        <v>2</v>
      </c>
      <c r="G471" s="74">
        <v>368.75</v>
      </c>
      <c r="H471" s="74">
        <f t="shared" si="48"/>
        <v>460.34</v>
      </c>
      <c r="I471" s="74">
        <f t="shared" si="49"/>
        <v>920.68</v>
      </c>
      <c r="J471" s="75">
        <f t="shared" si="47"/>
        <v>2.0933392239136955E-4</v>
      </c>
    </row>
    <row r="472" spans="1:10" ht="26.1" customHeight="1" x14ac:dyDescent="0.2">
      <c r="A472" s="73" t="s">
        <v>1680</v>
      </c>
      <c r="B472" s="73" t="s">
        <v>1681</v>
      </c>
      <c r="C472" s="73" t="s">
        <v>35</v>
      </c>
      <c r="D472" s="71" t="s">
        <v>1682</v>
      </c>
      <c r="E472" s="73" t="s">
        <v>48</v>
      </c>
      <c r="F472" s="72">
        <v>3</v>
      </c>
      <c r="G472" s="74">
        <v>259.95</v>
      </c>
      <c r="H472" s="74">
        <f t="shared" si="48"/>
        <v>324.52</v>
      </c>
      <c r="I472" s="74">
        <f t="shared" si="49"/>
        <v>973.56</v>
      </c>
      <c r="J472" s="75">
        <f t="shared" si="47"/>
        <v>2.2135718543179144E-4</v>
      </c>
    </row>
    <row r="473" spans="1:10" ht="39" customHeight="1" x14ac:dyDescent="0.2">
      <c r="A473" s="73" t="s">
        <v>1683</v>
      </c>
      <c r="B473" s="73" t="s">
        <v>1684</v>
      </c>
      <c r="C473" s="73" t="s">
        <v>35</v>
      </c>
      <c r="D473" s="71" t="s">
        <v>1685</v>
      </c>
      <c r="E473" s="73" t="s">
        <v>44</v>
      </c>
      <c r="F473" s="72">
        <v>6</v>
      </c>
      <c r="G473" s="74">
        <v>61.16</v>
      </c>
      <c r="H473" s="74">
        <f t="shared" si="48"/>
        <v>76.349999999999994</v>
      </c>
      <c r="I473" s="74">
        <f t="shared" si="49"/>
        <v>458.1</v>
      </c>
      <c r="J473" s="75">
        <f t="shared" si="47"/>
        <v>1.0415765504571231E-4</v>
      </c>
    </row>
    <row r="474" spans="1:10" ht="39" customHeight="1" x14ac:dyDescent="0.2">
      <c r="A474" s="73" t="s">
        <v>1686</v>
      </c>
      <c r="B474" s="73" t="s">
        <v>1687</v>
      </c>
      <c r="C474" s="73" t="s">
        <v>35</v>
      </c>
      <c r="D474" s="71" t="s">
        <v>1688</v>
      </c>
      <c r="E474" s="73" t="s">
        <v>44</v>
      </c>
      <c r="F474" s="72">
        <v>30</v>
      </c>
      <c r="G474" s="74">
        <v>69.12</v>
      </c>
      <c r="H474" s="74">
        <f t="shared" si="48"/>
        <v>86.28</v>
      </c>
      <c r="I474" s="74">
        <f t="shared" si="49"/>
        <v>2588.4</v>
      </c>
      <c r="J474" s="75">
        <f t="shared" si="47"/>
        <v>5.8852144579856305E-4</v>
      </c>
    </row>
    <row r="475" spans="1:10" ht="51.95" customHeight="1" x14ac:dyDescent="0.2">
      <c r="A475" s="73" t="s">
        <v>1689</v>
      </c>
      <c r="B475" s="73" t="s">
        <v>1690</v>
      </c>
      <c r="C475" s="73" t="s">
        <v>35</v>
      </c>
      <c r="D475" s="71" t="s">
        <v>1691</v>
      </c>
      <c r="E475" s="73" t="s">
        <v>48</v>
      </c>
      <c r="F475" s="72">
        <v>4</v>
      </c>
      <c r="G475" s="74">
        <v>84.33</v>
      </c>
      <c r="H475" s="74">
        <f t="shared" si="48"/>
        <v>105.27</v>
      </c>
      <c r="I475" s="74">
        <f t="shared" si="49"/>
        <v>421.08</v>
      </c>
      <c r="J475" s="75">
        <f t="shared" si="47"/>
        <v>9.5740461442149168E-5</v>
      </c>
    </row>
    <row r="476" spans="1:10" ht="39" customHeight="1" x14ac:dyDescent="0.2">
      <c r="A476" s="73" t="s">
        <v>1692</v>
      </c>
      <c r="B476" s="73" t="s">
        <v>1693</v>
      </c>
      <c r="C476" s="73" t="s">
        <v>35</v>
      </c>
      <c r="D476" s="71" t="s">
        <v>1694</v>
      </c>
      <c r="E476" s="73" t="s">
        <v>44</v>
      </c>
      <c r="F476" s="72">
        <v>5</v>
      </c>
      <c r="G476" s="74">
        <v>20.09</v>
      </c>
      <c r="H476" s="74">
        <f t="shared" si="48"/>
        <v>25.08</v>
      </c>
      <c r="I476" s="74">
        <f t="shared" si="49"/>
        <v>125.4</v>
      </c>
      <c r="J476" s="75">
        <f t="shared" si="47"/>
        <v>2.8512049645781102E-5</v>
      </c>
    </row>
    <row r="477" spans="1:10" ht="39" customHeight="1" x14ac:dyDescent="0.2">
      <c r="A477" s="73" t="s">
        <v>1695</v>
      </c>
      <c r="B477" s="73" t="s">
        <v>1696</v>
      </c>
      <c r="C477" s="73" t="s">
        <v>35</v>
      </c>
      <c r="D477" s="71" t="s">
        <v>1697</v>
      </c>
      <c r="E477" s="73" t="s">
        <v>48</v>
      </c>
      <c r="F477" s="72">
        <v>2</v>
      </c>
      <c r="G477" s="74">
        <v>21.59</v>
      </c>
      <c r="H477" s="74">
        <f t="shared" si="48"/>
        <v>26.95</v>
      </c>
      <c r="I477" s="74">
        <f t="shared" si="49"/>
        <v>53.9</v>
      </c>
      <c r="J477" s="75">
        <f t="shared" si="47"/>
        <v>1.2255179233712929E-5</v>
      </c>
    </row>
    <row r="478" spans="1:10" ht="39" customHeight="1" x14ac:dyDescent="0.2">
      <c r="A478" s="73" t="s">
        <v>1698</v>
      </c>
      <c r="B478" s="73" t="s">
        <v>1699</v>
      </c>
      <c r="C478" s="73" t="s">
        <v>35</v>
      </c>
      <c r="D478" s="71" t="s">
        <v>1700</v>
      </c>
      <c r="E478" s="73" t="s">
        <v>48</v>
      </c>
      <c r="F478" s="72">
        <v>4</v>
      </c>
      <c r="G478" s="74">
        <v>9.2200000000000006</v>
      </c>
      <c r="H478" s="74">
        <f t="shared" si="48"/>
        <v>11.51</v>
      </c>
      <c r="I478" s="74">
        <f t="shared" si="49"/>
        <v>46.04</v>
      </c>
      <c r="J478" s="75">
        <f t="shared" si="47"/>
        <v>1.0468060332470191E-5</v>
      </c>
    </row>
    <row r="479" spans="1:10" ht="39" customHeight="1" x14ac:dyDescent="0.2">
      <c r="A479" s="73" t="s">
        <v>1701</v>
      </c>
      <c r="B479" s="73" t="s">
        <v>1702</v>
      </c>
      <c r="C479" s="73" t="s">
        <v>35</v>
      </c>
      <c r="D479" s="71" t="s">
        <v>1703</v>
      </c>
      <c r="E479" s="73" t="s">
        <v>44</v>
      </c>
      <c r="F479" s="72">
        <v>5</v>
      </c>
      <c r="G479" s="74">
        <v>8.41</v>
      </c>
      <c r="H479" s="74">
        <f t="shared" si="48"/>
        <v>10.49</v>
      </c>
      <c r="I479" s="74">
        <f t="shared" si="49"/>
        <v>52.45</v>
      </c>
      <c r="J479" s="75">
        <f t="shared" si="47"/>
        <v>1.1925494449132527E-5</v>
      </c>
    </row>
    <row r="480" spans="1:10" ht="26.1" customHeight="1" x14ac:dyDescent="0.2">
      <c r="A480" s="73" t="s">
        <v>1704</v>
      </c>
      <c r="B480" s="73" t="s">
        <v>1705</v>
      </c>
      <c r="C480" s="73" t="s">
        <v>35</v>
      </c>
      <c r="D480" s="71" t="s">
        <v>1706</v>
      </c>
      <c r="E480" s="73" t="s">
        <v>44</v>
      </c>
      <c r="F480" s="72">
        <v>5</v>
      </c>
      <c r="G480" s="74">
        <v>15.2</v>
      </c>
      <c r="H480" s="74">
        <f t="shared" si="48"/>
        <v>18.97</v>
      </c>
      <c r="I480" s="74">
        <f t="shared" si="49"/>
        <v>94.85</v>
      </c>
      <c r="J480" s="75">
        <f t="shared" si="47"/>
        <v>2.1565932287897426E-5</v>
      </c>
    </row>
    <row r="481" spans="1:10" ht="39" customHeight="1" x14ac:dyDescent="0.2">
      <c r="A481" s="73" t="s">
        <v>1707</v>
      </c>
      <c r="B481" s="73" t="s">
        <v>1708</v>
      </c>
      <c r="C481" s="73" t="s">
        <v>35</v>
      </c>
      <c r="D481" s="71" t="s">
        <v>1709</v>
      </c>
      <c r="E481" s="73" t="s">
        <v>48</v>
      </c>
      <c r="F481" s="72">
        <v>1</v>
      </c>
      <c r="G481" s="74">
        <v>54.84</v>
      </c>
      <c r="H481" s="74">
        <f t="shared" si="48"/>
        <v>68.459999999999994</v>
      </c>
      <c r="I481" s="74">
        <f t="shared" si="49"/>
        <v>68.459999999999994</v>
      </c>
      <c r="J481" s="75">
        <f t="shared" si="47"/>
        <v>1.5565669208534085E-5</v>
      </c>
    </row>
    <row r="482" spans="1:10" ht="39" customHeight="1" x14ac:dyDescent="0.2">
      <c r="A482" s="73" t="s">
        <v>1710</v>
      </c>
      <c r="B482" s="73" t="s">
        <v>1711</v>
      </c>
      <c r="C482" s="73" t="s">
        <v>35</v>
      </c>
      <c r="D482" s="71" t="s">
        <v>1712</v>
      </c>
      <c r="E482" s="73" t="s">
        <v>48</v>
      </c>
      <c r="F482" s="72">
        <v>1</v>
      </c>
      <c r="G482" s="74">
        <v>18.93</v>
      </c>
      <c r="H482" s="74">
        <f t="shared" si="48"/>
        <v>23.63</v>
      </c>
      <c r="I482" s="74">
        <f t="shared" si="49"/>
        <v>23.63</v>
      </c>
      <c r="J482" s="75">
        <f t="shared" si="47"/>
        <v>5.3727251445758164E-6</v>
      </c>
    </row>
    <row r="483" spans="1:10" ht="26.1" customHeight="1" x14ac:dyDescent="0.2">
      <c r="A483" s="73" t="s">
        <v>1713</v>
      </c>
      <c r="B483" s="73" t="s">
        <v>1714</v>
      </c>
      <c r="C483" s="73" t="s">
        <v>35</v>
      </c>
      <c r="D483" s="71" t="s">
        <v>1715</v>
      </c>
      <c r="E483" s="73" t="s">
        <v>48</v>
      </c>
      <c r="F483" s="72">
        <v>1</v>
      </c>
      <c r="G483" s="74">
        <v>14.84</v>
      </c>
      <c r="H483" s="74">
        <f t="shared" si="48"/>
        <v>18.52</v>
      </c>
      <c r="I483" s="74">
        <f t="shared" si="49"/>
        <v>18.52</v>
      </c>
      <c r="J483" s="75">
        <f t="shared" si="47"/>
        <v>4.2108704899510848E-6</v>
      </c>
    </row>
    <row r="484" spans="1:10" ht="39" customHeight="1" x14ac:dyDescent="0.2">
      <c r="A484" s="73" t="s">
        <v>1716</v>
      </c>
      <c r="B484" s="73" t="s">
        <v>1717</v>
      </c>
      <c r="C484" s="73" t="s">
        <v>35</v>
      </c>
      <c r="D484" s="71" t="s">
        <v>1718</v>
      </c>
      <c r="E484" s="73" t="s">
        <v>48</v>
      </c>
      <c r="F484" s="72">
        <v>10</v>
      </c>
      <c r="G484" s="74">
        <v>36.119999999999997</v>
      </c>
      <c r="H484" s="74">
        <f t="shared" si="48"/>
        <v>45.09</v>
      </c>
      <c r="I484" s="74">
        <f t="shared" si="49"/>
        <v>450.9</v>
      </c>
      <c r="J484" s="75">
        <f t="shared" si="47"/>
        <v>1.0252059956365788E-4</v>
      </c>
    </row>
    <row r="485" spans="1:10" ht="26.1" customHeight="1" x14ac:dyDescent="0.2">
      <c r="A485" s="73" t="s">
        <v>1719</v>
      </c>
      <c r="B485" s="73" t="s">
        <v>1720</v>
      </c>
      <c r="C485" s="73" t="s">
        <v>17</v>
      </c>
      <c r="D485" s="71" t="s">
        <v>1721</v>
      </c>
      <c r="E485" s="73" t="s">
        <v>44</v>
      </c>
      <c r="F485" s="72">
        <v>70</v>
      </c>
      <c r="G485" s="74">
        <v>85.19</v>
      </c>
      <c r="H485" s="74">
        <f t="shared" si="48"/>
        <v>106.35</v>
      </c>
      <c r="I485" s="74">
        <f t="shared" si="49"/>
        <v>7444.5</v>
      </c>
      <c r="J485" s="75">
        <f t="shared" si="47"/>
        <v>1.692647157799182E-3</v>
      </c>
    </row>
    <row r="486" spans="1:10" ht="26.1" customHeight="1" x14ac:dyDescent="0.2">
      <c r="A486" s="73" t="s">
        <v>1722</v>
      </c>
      <c r="B486" s="73" t="s">
        <v>1723</v>
      </c>
      <c r="C486" s="73" t="s">
        <v>17</v>
      </c>
      <c r="D486" s="71" t="s">
        <v>1724</v>
      </c>
      <c r="E486" s="73" t="s">
        <v>48</v>
      </c>
      <c r="F486" s="72">
        <v>1</v>
      </c>
      <c r="G486" s="74">
        <v>176.17</v>
      </c>
      <c r="H486" s="74">
        <f t="shared" si="48"/>
        <v>219.93</v>
      </c>
      <c r="I486" s="74">
        <f t="shared" si="49"/>
        <v>219.93</v>
      </c>
      <c r="J486" s="75">
        <f t="shared" si="47"/>
        <v>5.0005223912253891E-5</v>
      </c>
    </row>
    <row r="487" spans="1:10" ht="26.1" customHeight="1" x14ac:dyDescent="0.2">
      <c r="A487" s="73" t="s">
        <v>1725</v>
      </c>
      <c r="B487" s="73" t="s">
        <v>1726</v>
      </c>
      <c r="C487" s="73" t="s">
        <v>923</v>
      </c>
      <c r="D487" s="71" t="s">
        <v>1727</v>
      </c>
      <c r="E487" s="73" t="s">
        <v>48</v>
      </c>
      <c r="F487" s="72">
        <v>3</v>
      </c>
      <c r="G487" s="74">
        <v>455.97</v>
      </c>
      <c r="H487" s="74">
        <f t="shared" si="48"/>
        <v>569.23</v>
      </c>
      <c r="I487" s="74">
        <f t="shared" si="49"/>
        <v>1707.69</v>
      </c>
      <c r="J487" s="75">
        <f t="shared" si="47"/>
        <v>3.8827545502076498E-4</v>
      </c>
    </row>
    <row r="488" spans="1:10" ht="24" customHeight="1" x14ac:dyDescent="0.2">
      <c r="A488" s="113" t="s">
        <v>1728</v>
      </c>
      <c r="B488" s="113"/>
      <c r="C488" s="113"/>
      <c r="D488" s="76" t="s">
        <v>502</v>
      </c>
      <c r="E488" s="76"/>
      <c r="F488" s="77"/>
      <c r="G488" s="76"/>
      <c r="H488" s="76"/>
      <c r="I488" s="78">
        <v>163833.82999999999</v>
      </c>
      <c r="J488" s="79">
        <f t="shared" si="47"/>
        <v>3.725070410381548E-2</v>
      </c>
    </row>
    <row r="489" spans="1:10" ht="39" customHeight="1" x14ac:dyDescent="0.2">
      <c r="A489" s="73" t="s">
        <v>1729</v>
      </c>
      <c r="B489" s="73" t="s">
        <v>1730</v>
      </c>
      <c r="C489" s="73" t="s">
        <v>35</v>
      </c>
      <c r="D489" s="71" t="s">
        <v>1731</v>
      </c>
      <c r="E489" s="73" t="s">
        <v>48</v>
      </c>
      <c r="F489" s="72">
        <v>6</v>
      </c>
      <c r="G489" s="74">
        <v>2541.08</v>
      </c>
      <c r="H489" s="74">
        <f t="shared" ref="H489:H498" si="50">TRUNC(G489 * (1 + 24.84 / 100), 2)</f>
        <v>3172.28</v>
      </c>
      <c r="I489" s="74">
        <f t="shared" ref="I489:I498" si="51">TRUNC(F489 * H489, 2)</f>
        <v>19033.68</v>
      </c>
      <c r="J489" s="75">
        <f t="shared" si="47"/>
        <v>4.3276653038429895E-3</v>
      </c>
    </row>
    <row r="490" spans="1:10" ht="39" customHeight="1" x14ac:dyDescent="0.2">
      <c r="A490" s="73" t="s">
        <v>1732</v>
      </c>
      <c r="B490" s="73" t="s">
        <v>509</v>
      </c>
      <c r="C490" s="73" t="s">
        <v>35</v>
      </c>
      <c r="D490" s="71" t="s">
        <v>1733</v>
      </c>
      <c r="E490" s="73" t="s">
        <v>48</v>
      </c>
      <c r="F490" s="72">
        <v>1</v>
      </c>
      <c r="G490" s="74">
        <v>3668.68</v>
      </c>
      <c r="H490" s="74">
        <f t="shared" si="50"/>
        <v>4579.9799999999996</v>
      </c>
      <c r="I490" s="74">
        <f t="shared" si="51"/>
        <v>4579.9799999999996</v>
      </c>
      <c r="J490" s="75">
        <f t="shared" si="47"/>
        <v>1.0413446342638318E-3</v>
      </c>
    </row>
    <row r="491" spans="1:10" ht="39" customHeight="1" x14ac:dyDescent="0.2">
      <c r="A491" s="73" t="s">
        <v>1734</v>
      </c>
      <c r="B491" s="73" t="s">
        <v>1735</v>
      </c>
      <c r="C491" s="73" t="s">
        <v>35</v>
      </c>
      <c r="D491" s="71" t="s">
        <v>1736</v>
      </c>
      <c r="E491" s="73" t="s">
        <v>48</v>
      </c>
      <c r="F491" s="72">
        <v>9</v>
      </c>
      <c r="G491" s="74">
        <v>10753.26</v>
      </c>
      <c r="H491" s="74">
        <f t="shared" si="50"/>
        <v>13424.36</v>
      </c>
      <c r="I491" s="74">
        <f t="shared" si="51"/>
        <v>120819.24</v>
      </c>
      <c r="J491" s="75">
        <f t="shared" si="47"/>
        <v>2.7470527663840047E-2</v>
      </c>
    </row>
    <row r="492" spans="1:10" ht="39" customHeight="1" x14ac:dyDescent="0.2">
      <c r="A492" s="73" t="s">
        <v>1737</v>
      </c>
      <c r="B492" s="73" t="s">
        <v>512</v>
      </c>
      <c r="C492" s="73" t="s">
        <v>35</v>
      </c>
      <c r="D492" s="71" t="s">
        <v>1738</v>
      </c>
      <c r="E492" s="73" t="s">
        <v>48</v>
      </c>
      <c r="F492" s="72">
        <v>1</v>
      </c>
      <c r="G492" s="74">
        <v>4982.0600000000004</v>
      </c>
      <c r="H492" s="74">
        <f t="shared" si="50"/>
        <v>6219.6</v>
      </c>
      <c r="I492" s="74">
        <f t="shared" si="51"/>
        <v>6219.6</v>
      </c>
      <c r="J492" s="75">
        <f t="shared" si="47"/>
        <v>1.4141430939146743E-3</v>
      </c>
    </row>
    <row r="493" spans="1:10" ht="51.95" customHeight="1" x14ac:dyDescent="0.2">
      <c r="A493" s="73" t="s">
        <v>1739</v>
      </c>
      <c r="B493" s="73" t="s">
        <v>523</v>
      </c>
      <c r="C493" s="73" t="s">
        <v>35</v>
      </c>
      <c r="D493" s="71" t="s">
        <v>524</v>
      </c>
      <c r="E493" s="73" t="s">
        <v>44</v>
      </c>
      <c r="F493" s="72">
        <v>50</v>
      </c>
      <c r="G493" s="74">
        <v>28.92</v>
      </c>
      <c r="H493" s="74">
        <f t="shared" si="50"/>
        <v>36.1</v>
      </c>
      <c r="I493" s="74">
        <f t="shared" si="51"/>
        <v>1805</v>
      </c>
      <c r="J493" s="75">
        <f t="shared" si="47"/>
        <v>4.1040071459836432E-4</v>
      </c>
    </row>
    <row r="494" spans="1:10" ht="51.95" customHeight="1" x14ac:dyDescent="0.2">
      <c r="A494" s="73" t="s">
        <v>1740</v>
      </c>
      <c r="B494" s="73" t="s">
        <v>1741</v>
      </c>
      <c r="C494" s="73" t="s">
        <v>35</v>
      </c>
      <c r="D494" s="71" t="s">
        <v>1742</v>
      </c>
      <c r="E494" s="73" t="s">
        <v>44</v>
      </c>
      <c r="F494" s="72">
        <v>50</v>
      </c>
      <c r="G494" s="74">
        <v>50.19</v>
      </c>
      <c r="H494" s="74">
        <f t="shared" si="50"/>
        <v>62.65</v>
      </c>
      <c r="I494" s="74">
        <f t="shared" si="51"/>
        <v>3132.5</v>
      </c>
      <c r="J494" s="75">
        <f t="shared" si="47"/>
        <v>7.1223281910214758E-4</v>
      </c>
    </row>
    <row r="495" spans="1:10" ht="51.95" customHeight="1" x14ac:dyDescent="0.2">
      <c r="A495" s="73" t="s">
        <v>1743</v>
      </c>
      <c r="B495" s="73" t="s">
        <v>529</v>
      </c>
      <c r="C495" s="73" t="s">
        <v>35</v>
      </c>
      <c r="D495" s="71" t="s">
        <v>530</v>
      </c>
      <c r="E495" s="73" t="s">
        <v>44</v>
      </c>
      <c r="F495" s="72">
        <v>50</v>
      </c>
      <c r="G495" s="74">
        <v>76.319999999999993</v>
      </c>
      <c r="H495" s="74">
        <f t="shared" si="50"/>
        <v>95.27</v>
      </c>
      <c r="I495" s="74">
        <f t="shared" si="51"/>
        <v>4763.5</v>
      </c>
      <c r="J495" s="75">
        <f t="shared" si="47"/>
        <v>1.0830713595508634E-3</v>
      </c>
    </row>
    <row r="496" spans="1:10" ht="39" customHeight="1" x14ac:dyDescent="0.2">
      <c r="A496" s="73" t="s">
        <v>1744</v>
      </c>
      <c r="B496" s="73" t="s">
        <v>1461</v>
      </c>
      <c r="C496" s="73" t="s">
        <v>35</v>
      </c>
      <c r="D496" s="71" t="s">
        <v>1462</v>
      </c>
      <c r="E496" s="73" t="s">
        <v>44</v>
      </c>
      <c r="F496" s="72">
        <v>50</v>
      </c>
      <c r="G496" s="74">
        <v>18.559999999999999</v>
      </c>
      <c r="H496" s="74">
        <f t="shared" si="50"/>
        <v>23.17</v>
      </c>
      <c r="I496" s="74">
        <f t="shared" si="51"/>
        <v>1158.5</v>
      </c>
      <c r="J496" s="75">
        <f t="shared" si="47"/>
        <v>2.6340677443889479E-4</v>
      </c>
    </row>
    <row r="497" spans="1:10" ht="39" customHeight="1" x14ac:dyDescent="0.2">
      <c r="A497" s="73" t="s">
        <v>1745</v>
      </c>
      <c r="B497" s="73" t="s">
        <v>1746</v>
      </c>
      <c r="C497" s="73" t="s">
        <v>35</v>
      </c>
      <c r="D497" s="71" t="s">
        <v>1747</v>
      </c>
      <c r="E497" s="73" t="s">
        <v>48</v>
      </c>
      <c r="F497" s="72">
        <v>7</v>
      </c>
      <c r="G497" s="74">
        <v>51.68</v>
      </c>
      <c r="H497" s="74">
        <f t="shared" si="50"/>
        <v>64.510000000000005</v>
      </c>
      <c r="I497" s="74">
        <f t="shared" si="51"/>
        <v>451.57</v>
      </c>
      <c r="J497" s="75">
        <f t="shared" si="47"/>
        <v>1.0267293667101573E-4</v>
      </c>
    </row>
    <row r="498" spans="1:10" ht="39" customHeight="1" x14ac:dyDescent="0.2">
      <c r="A498" s="73" t="s">
        <v>1748</v>
      </c>
      <c r="B498" s="73" t="s">
        <v>1749</v>
      </c>
      <c r="C498" s="73" t="s">
        <v>35</v>
      </c>
      <c r="D498" s="71" t="s">
        <v>1750</v>
      </c>
      <c r="E498" s="73" t="s">
        <v>48</v>
      </c>
      <c r="F498" s="72">
        <v>7</v>
      </c>
      <c r="G498" s="74">
        <v>214.02</v>
      </c>
      <c r="H498" s="74">
        <f t="shared" si="50"/>
        <v>267.18</v>
      </c>
      <c r="I498" s="74">
        <f t="shared" si="51"/>
        <v>1870.26</v>
      </c>
      <c r="J498" s="75">
        <f t="shared" si="47"/>
        <v>4.2523880359265204E-4</v>
      </c>
    </row>
    <row r="499" spans="1:10" ht="12" customHeight="1" x14ac:dyDescent="0.2">
      <c r="A499" s="166"/>
      <c r="B499" s="167"/>
      <c r="C499" s="167"/>
      <c r="D499" s="167"/>
      <c r="E499" s="167"/>
      <c r="F499" s="167"/>
      <c r="G499" s="167"/>
      <c r="H499" s="167"/>
      <c r="I499" s="167"/>
      <c r="J499" s="168"/>
    </row>
    <row r="500" spans="1:10" ht="24" customHeight="1" x14ac:dyDescent="0.2">
      <c r="A500" s="169" t="s">
        <v>1783</v>
      </c>
      <c r="B500" s="170"/>
      <c r="C500" s="170"/>
      <c r="D500" s="170"/>
      <c r="E500" s="170"/>
      <c r="F500" s="170"/>
      <c r="G500" s="170"/>
      <c r="H500" s="171"/>
      <c r="I500" s="30">
        <f>I488+I435+I411</f>
        <v>447194.07000000007</v>
      </c>
      <c r="J500" s="31">
        <f>I500 / $H$510</f>
        <v>0.10167798664385097</v>
      </c>
    </row>
    <row r="501" spans="1:10" ht="5.0999999999999996" customHeight="1" x14ac:dyDescent="0.2">
      <c r="A501" s="172"/>
      <c r="B501" s="173"/>
      <c r="C501" s="173"/>
      <c r="D501" s="173"/>
      <c r="E501" s="173"/>
      <c r="F501" s="173"/>
      <c r="G501" s="173"/>
      <c r="H501" s="173"/>
      <c r="I501" s="173"/>
      <c r="J501" s="174"/>
    </row>
    <row r="502" spans="1:10" ht="24" customHeight="1" x14ac:dyDescent="0.2">
      <c r="A502" s="112" t="s">
        <v>877</v>
      </c>
      <c r="B502" s="112"/>
      <c r="C502" s="112"/>
      <c r="D502" s="84" t="s">
        <v>819</v>
      </c>
      <c r="E502" s="84"/>
      <c r="F502" s="85"/>
      <c r="G502" s="84"/>
      <c r="H502" s="84"/>
      <c r="I502" s="86">
        <v>212788.68</v>
      </c>
      <c r="J502" s="87">
        <f>I502 / $H$510</f>
        <v>4.8381510432378212E-2</v>
      </c>
    </row>
    <row r="503" spans="1:10" ht="26.1" customHeight="1" x14ac:dyDescent="0.2">
      <c r="A503" s="73" t="s">
        <v>1751</v>
      </c>
      <c r="B503" s="73" t="s">
        <v>821</v>
      </c>
      <c r="C503" s="73" t="s">
        <v>22</v>
      </c>
      <c r="D503" s="71" t="s">
        <v>822</v>
      </c>
      <c r="E503" s="73" t="s">
        <v>48</v>
      </c>
      <c r="F503" s="72">
        <v>1</v>
      </c>
      <c r="G503" s="74">
        <v>170449.12</v>
      </c>
      <c r="H503" s="74">
        <f>TRUNC(G503 * (1 + 24.84 / 100), 2)</f>
        <v>212788.68</v>
      </c>
      <c r="I503" s="74">
        <f>TRUNC(F503 * H503, 2)</f>
        <v>212788.68</v>
      </c>
      <c r="J503" s="75">
        <f>I503 / $H$510</f>
        <v>4.8381510432378212E-2</v>
      </c>
    </row>
    <row r="504" spans="1:10" ht="12" customHeight="1" x14ac:dyDescent="0.2">
      <c r="A504" s="166"/>
      <c r="B504" s="167"/>
      <c r="C504" s="167"/>
      <c r="D504" s="167"/>
      <c r="E504" s="167"/>
      <c r="F504" s="167"/>
      <c r="G504" s="167"/>
      <c r="H504" s="167"/>
      <c r="I504" s="167"/>
      <c r="J504" s="168"/>
    </row>
    <row r="505" spans="1:10" ht="24" customHeight="1" x14ac:dyDescent="0.2">
      <c r="A505" s="169" t="s">
        <v>856</v>
      </c>
      <c r="B505" s="170"/>
      <c r="C505" s="170"/>
      <c r="D505" s="170"/>
      <c r="E505" s="170"/>
      <c r="F505" s="170"/>
      <c r="G505" s="170"/>
      <c r="H505" s="171"/>
      <c r="I505" s="30">
        <f>SUM(I503)</f>
        <v>212788.68</v>
      </c>
      <c r="J505" s="31">
        <f>I505 / $H$510</f>
        <v>4.8381510432378212E-2</v>
      </c>
    </row>
    <row r="506" spans="1:10" ht="5.0999999999999996" customHeight="1" x14ac:dyDescent="0.2">
      <c r="A506" s="172"/>
      <c r="B506" s="173"/>
      <c r="C506" s="173"/>
      <c r="D506" s="173"/>
      <c r="E506" s="173"/>
      <c r="F506" s="173"/>
      <c r="G506" s="173"/>
      <c r="H506" s="173"/>
      <c r="I506" s="173"/>
      <c r="J506" s="174"/>
    </row>
    <row r="507" spans="1:10" x14ac:dyDescent="0.2">
      <c r="A507" s="88"/>
      <c r="B507" s="88"/>
      <c r="C507" s="88"/>
      <c r="D507" s="88"/>
      <c r="E507" s="88"/>
      <c r="F507" s="88"/>
      <c r="G507" s="88"/>
      <c r="H507" s="88"/>
      <c r="I507" s="88"/>
      <c r="J507" s="88"/>
    </row>
    <row r="508" spans="1:10" ht="18" customHeight="1" x14ac:dyDescent="0.2">
      <c r="A508" s="193"/>
      <c r="B508" s="193"/>
      <c r="C508" s="193"/>
      <c r="D508" s="89"/>
      <c r="E508" s="38"/>
      <c r="F508" s="194" t="s">
        <v>823</v>
      </c>
      <c r="G508" s="192"/>
      <c r="H508" s="191">
        <f>H510/1.2484</f>
        <v>3523021.859980775</v>
      </c>
      <c r="I508" s="192"/>
      <c r="J508" s="192"/>
    </row>
    <row r="509" spans="1:10" ht="18" customHeight="1" x14ac:dyDescent="0.2">
      <c r="A509" s="193"/>
      <c r="B509" s="193"/>
      <c r="C509" s="193"/>
      <c r="D509" s="89"/>
      <c r="E509" s="38"/>
      <c r="F509" s="194" t="s">
        <v>824</v>
      </c>
      <c r="G509" s="192"/>
      <c r="H509" s="191">
        <f>H510-H508</f>
        <v>875118.63001922425</v>
      </c>
      <c r="I509" s="192"/>
      <c r="J509" s="192"/>
    </row>
    <row r="510" spans="1:10" ht="18" customHeight="1" x14ac:dyDescent="0.2">
      <c r="A510" s="195"/>
      <c r="B510" s="195"/>
      <c r="C510" s="195"/>
      <c r="D510" s="91"/>
      <c r="E510" s="90"/>
      <c r="F510" s="182" t="s">
        <v>825</v>
      </c>
      <c r="G510" s="196"/>
      <c r="H510" s="197">
        <f>I505+I500+I408+I377+I329+I241+I229+I193+I146+I133+I114+I100+I82+I75+I66+I58+I269</f>
        <v>4398140.4899999993</v>
      </c>
      <c r="I510" s="196"/>
      <c r="J510" s="196"/>
    </row>
    <row r="511" spans="1:10" ht="5.0999999999999996" customHeight="1" x14ac:dyDescent="0.2">
      <c r="A511" s="172"/>
      <c r="B511" s="173"/>
      <c r="C511" s="173"/>
      <c r="D511" s="173"/>
      <c r="E511" s="173"/>
      <c r="F511" s="173"/>
      <c r="G511" s="173"/>
      <c r="H511" s="173"/>
      <c r="I511" s="173"/>
      <c r="J511" s="174"/>
    </row>
    <row r="512" spans="1:10" ht="42" customHeight="1" x14ac:dyDescent="0.2">
      <c r="A512" s="190" t="s">
        <v>1846</v>
      </c>
      <c r="B512" s="190"/>
      <c r="C512" s="190"/>
      <c r="D512" s="190"/>
      <c r="E512" s="190"/>
      <c r="F512" s="190"/>
      <c r="G512" s="190"/>
      <c r="H512" s="190"/>
      <c r="I512" s="190"/>
      <c r="J512" s="190"/>
    </row>
    <row r="513" spans="1:10" ht="18" customHeight="1" x14ac:dyDescent="0.2">
      <c r="A513" s="193"/>
      <c r="B513" s="193"/>
      <c r="C513" s="193"/>
      <c r="D513" s="89"/>
      <c r="E513" s="38"/>
      <c r="F513" s="194" t="s">
        <v>823</v>
      </c>
      <c r="G513" s="192"/>
      <c r="H513" s="191">
        <f>H515/1.2484</f>
        <v>6974557.7539250227</v>
      </c>
      <c r="I513" s="192"/>
      <c r="J513" s="192"/>
    </row>
    <row r="514" spans="1:10" ht="18" customHeight="1" x14ac:dyDescent="0.2">
      <c r="A514" s="193"/>
      <c r="B514" s="193"/>
      <c r="C514" s="193"/>
      <c r="D514" s="89"/>
      <c r="E514" s="38"/>
      <c r="F514" s="194" t="s">
        <v>824</v>
      </c>
      <c r="G514" s="192"/>
      <c r="H514" s="191">
        <f>H515-H513</f>
        <v>1732480.1460749758</v>
      </c>
      <c r="I514" s="192"/>
      <c r="J514" s="192"/>
    </row>
    <row r="515" spans="1:10" ht="18" customHeight="1" x14ac:dyDescent="0.2">
      <c r="A515" s="195"/>
      <c r="B515" s="195"/>
      <c r="C515" s="195"/>
      <c r="D515" s="91"/>
      <c r="E515" s="90"/>
      <c r="F515" s="182" t="s">
        <v>825</v>
      </c>
      <c r="G515" s="196"/>
      <c r="H515" s="197">
        <f>H510+'Orçamento Ampliação'!H363:J363</f>
        <v>8707037.8999999985</v>
      </c>
      <c r="I515" s="196"/>
      <c r="J515" s="196"/>
    </row>
    <row r="516" spans="1:10" ht="5.0999999999999996" customHeight="1" x14ac:dyDescent="0.2">
      <c r="A516" s="172"/>
      <c r="B516" s="173"/>
      <c r="C516" s="173"/>
      <c r="D516" s="173"/>
      <c r="E516" s="173"/>
      <c r="F516" s="173"/>
      <c r="G516" s="173"/>
      <c r="H516" s="173"/>
      <c r="I516" s="173"/>
      <c r="J516" s="174"/>
    </row>
    <row r="517" spans="1:10" ht="69.95" customHeight="1" x14ac:dyDescent="0.2">
      <c r="A517" s="199" t="s">
        <v>1752</v>
      </c>
      <c r="B517" s="185"/>
      <c r="C517" s="185"/>
      <c r="D517" s="185"/>
      <c r="E517" s="185"/>
      <c r="F517" s="185"/>
      <c r="G517" s="185"/>
      <c r="H517" s="185"/>
      <c r="I517" s="185"/>
      <c r="J517" s="185"/>
    </row>
    <row r="518" spans="1:10" x14ac:dyDescent="0.2">
      <c r="I518" s="198"/>
      <c r="J518" s="198"/>
    </row>
  </sheetData>
  <mergeCells count="89">
    <mergeCell ref="A499:J499"/>
    <mergeCell ref="A500:H500"/>
    <mergeCell ref="A501:J501"/>
    <mergeCell ref="A510:C510"/>
    <mergeCell ref="F510:G510"/>
    <mergeCell ref="H510:J510"/>
    <mergeCell ref="A517:J517"/>
    <mergeCell ref="A504:J504"/>
    <mergeCell ref="A505:H505"/>
    <mergeCell ref="A506:J506"/>
    <mergeCell ref="A511:J511"/>
    <mergeCell ref="A513:C513"/>
    <mergeCell ref="F513:G513"/>
    <mergeCell ref="A508:C508"/>
    <mergeCell ref="F508:G508"/>
    <mergeCell ref="H508:J508"/>
    <mergeCell ref="A509:C509"/>
    <mergeCell ref="F509:G509"/>
    <mergeCell ref="H509:J509"/>
    <mergeCell ref="A407:J407"/>
    <mergeCell ref="A408:H408"/>
    <mergeCell ref="A409:J409"/>
    <mergeCell ref="A376:J376"/>
    <mergeCell ref="A377:H377"/>
    <mergeCell ref="A378:J378"/>
    <mergeCell ref="A328:J328"/>
    <mergeCell ref="A329:H329"/>
    <mergeCell ref="A330:J330"/>
    <mergeCell ref="A268:J268"/>
    <mergeCell ref="A269:H269"/>
    <mergeCell ref="A270:J270"/>
    <mergeCell ref="A240:J240"/>
    <mergeCell ref="A241:H241"/>
    <mergeCell ref="A242:J242"/>
    <mergeCell ref="A228:J228"/>
    <mergeCell ref="A229:H229"/>
    <mergeCell ref="A230:J230"/>
    <mergeCell ref="A192:J192"/>
    <mergeCell ref="A193:H193"/>
    <mergeCell ref="A194:J194"/>
    <mergeCell ref="A145:J145"/>
    <mergeCell ref="A146:H146"/>
    <mergeCell ref="A147:J147"/>
    <mergeCell ref="A133:H133"/>
    <mergeCell ref="A134:J134"/>
    <mergeCell ref="A113:J113"/>
    <mergeCell ref="A114:H114"/>
    <mergeCell ref="A115:J115"/>
    <mergeCell ref="A101:J101"/>
    <mergeCell ref="A81:J81"/>
    <mergeCell ref="A82:H82"/>
    <mergeCell ref="A83:J83"/>
    <mergeCell ref="A132:J132"/>
    <mergeCell ref="A59:J59"/>
    <mergeCell ref="I518:J518"/>
    <mergeCell ref="A1:J1"/>
    <mergeCell ref="A2:J2"/>
    <mergeCell ref="B3:F3"/>
    <mergeCell ref="G3:H3"/>
    <mergeCell ref="I3:J3"/>
    <mergeCell ref="B4:F4"/>
    <mergeCell ref="A74:J74"/>
    <mergeCell ref="A75:H75"/>
    <mergeCell ref="A76:J76"/>
    <mergeCell ref="A65:J65"/>
    <mergeCell ref="A66:H66"/>
    <mergeCell ref="A67:J67"/>
    <mergeCell ref="A99:J99"/>
    <mergeCell ref="A100:H100"/>
    <mergeCell ref="B6:F6"/>
    <mergeCell ref="G6:H6"/>
    <mergeCell ref="I6:J6"/>
    <mergeCell ref="A57:J57"/>
    <mergeCell ref="A58:H58"/>
    <mergeCell ref="A7:J7"/>
    <mergeCell ref="G4:H4"/>
    <mergeCell ref="I4:J4"/>
    <mergeCell ref="B5:F5"/>
    <mergeCell ref="G5:H5"/>
    <mergeCell ref="I5:J5"/>
    <mergeCell ref="A516:J516"/>
    <mergeCell ref="A512:J512"/>
    <mergeCell ref="H513:J513"/>
    <mergeCell ref="A514:C514"/>
    <mergeCell ref="F514:G514"/>
    <mergeCell ref="H514:J514"/>
    <mergeCell ref="A515:C515"/>
    <mergeCell ref="F515:G515"/>
    <mergeCell ref="H515:J515"/>
  </mergeCells>
  <phoneticPr fontId="24" type="noConversion"/>
  <pageMargins left="0.25" right="0.25" top="0.75" bottom="0.75" header="0.3" footer="0.3"/>
  <pageSetup paperSize="9" scale="62" fitToHeight="0" orientation="portrait" r:id="rId1"/>
  <headerFooter>
    <oddHeader>&amp;L &amp;C &amp;R</oddHeader>
    <oddFooter>&amp;L &amp;C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53E61-C4D2-467C-B666-8D80FAF4DB0A}">
  <sheetPr>
    <pageSetUpPr fitToPage="1"/>
  </sheetPr>
  <dimension ref="A1:ALY93"/>
  <sheetViews>
    <sheetView tabSelected="1" showOutlineSymbols="0" showWhiteSpace="0" view="pageBreakPreview" zoomScale="60" zoomScaleNormal="85" workbookViewId="0">
      <selection activeCell="C5" sqref="C5"/>
    </sheetView>
  </sheetViews>
  <sheetFormatPr defaultRowHeight="14.25" x14ac:dyDescent="0.2"/>
  <cols>
    <col min="1" max="1" width="7" customWidth="1"/>
    <col min="2" max="2" width="40.125" customWidth="1"/>
    <col min="3" max="3" width="15.25" customWidth="1"/>
    <col min="4" max="15" width="12" bestFit="1" customWidth="1"/>
    <col min="16" max="16" width="12.25" customWidth="1"/>
    <col min="17" max="30" width="12" bestFit="1" customWidth="1"/>
  </cols>
  <sheetData>
    <row r="1" spans="1:1013" s="117" customFormat="1" ht="75.75" customHeight="1" x14ac:dyDescent="0.2">
      <c r="A1" s="203"/>
      <c r="B1" s="204"/>
      <c r="C1" s="204"/>
      <c r="D1" s="204"/>
      <c r="E1" s="204"/>
      <c r="F1" s="204"/>
      <c r="G1" s="204"/>
      <c r="H1" s="204"/>
      <c r="I1" s="204"/>
      <c r="J1" s="204"/>
      <c r="K1" s="204"/>
      <c r="L1" s="204"/>
      <c r="M1" s="204"/>
      <c r="N1" s="204"/>
      <c r="O1" s="204"/>
      <c r="P1" s="204"/>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6"/>
      <c r="CM1" s="116"/>
      <c r="CN1" s="116"/>
      <c r="CO1" s="116"/>
      <c r="CP1" s="116"/>
      <c r="CQ1" s="116"/>
      <c r="CR1" s="116"/>
      <c r="CS1" s="116"/>
      <c r="CT1" s="116"/>
      <c r="CU1" s="116"/>
      <c r="CV1" s="116"/>
      <c r="CW1" s="116"/>
      <c r="CX1" s="116"/>
      <c r="CY1" s="116"/>
      <c r="CZ1" s="116"/>
      <c r="DA1" s="116"/>
      <c r="DB1" s="116"/>
      <c r="DC1" s="116"/>
      <c r="DD1" s="116"/>
      <c r="DE1" s="116"/>
      <c r="DF1" s="116"/>
      <c r="DG1" s="116"/>
      <c r="DH1" s="116"/>
      <c r="DI1" s="116"/>
      <c r="DJ1" s="116"/>
      <c r="DK1" s="116"/>
      <c r="DL1" s="116"/>
      <c r="DM1" s="116"/>
      <c r="DN1" s="116"/>
      <c r="DO1" s="116"/>
      <c r="DP1" s="116"/>
      <c r="DQ1" s="116"/>
      <c r="DR1" s="116"/>
      <c r="DS1" s="116"/>
      <c r="DT1" s="116"/>
      <c r="DU1" s="116"/>
      <c r="DV1" s="116"/>
      <c r="DW1" s="116"/>
      <c r="DX1" s="116"/>
      <c r="DY1" s="116"/>
      <c r="DZ1" s="116"/>
      <c r="EA1" s="116"/>
      <c r="EB1" s="116"/>
      <c r="EC1" s="116"/>
      <c r="ED1" s="116"/>
      <c r="EE1" s="116"/>
      <c r="EF1" s="116"/>
      <c r="EG1" s="116"/>
      <c r="EH1" s="116"/>
      <c r="EI1" s="116"/>
      <c r="EJ1" s="116"/>
      <c r="EK1" s="116"/>
      <c r="EL1" s="116"/>
      <c r="EM1" s="116"/>
      <c r="EN1" s="116"/>
      <c r="EO1" s="116"/>
      <c r="EP1" s="116"/>
      <c r="EQ1" s="116"/>
      <c r="ER1" s="116"/>
      <c r="ES1" s="116"/>
      <c r="ET1" s="116"/>
      <c r="EU1" s="116"/>
      <c r="EV1" s="116"/>
      <c r="EW1" s="116"/>
      <c r="EX1" s="116"/>
      <c r="EY1" s="116"/>
      <c r="EZ1" s="116"/>
      <c r="FA1" s="116"/>
      <c r="FB1" s="116"/>
      <c r="FC1" s="116"/>
      <c r="FD1" s="116"/>
      <c r="FE1" s="116"/>
      <c r="FF1" s="116"/>
      <c r="FG1" s="116"/>
      <c r="FH1" s="116"/>
      <c r="FI1" s="116"/>
      <c r="FJ1" s="116"/>
      <c r="FK1" s="116"/>
      <c r="FL1" s="116"/>
      <c r="FM1" s="116"/>
      <c r="FN1" s="116"/>
      <c r="FO1" s="116"/>
      <c r="FP1" s="116"/>
      <c r="FQ1" s="116"/>
      <c r="FR1" s="116"/>
      <c r="FS1" s="116"/>
      <c r="FT1" s="116"/>
      <c r="FU1" s="116"/>
      <c r="FV1" s="116"/>
      <c r="FW1" s="116"/>
      <c r="FX1" s="116"/>
      <c r="FY1" s="116"/>
      <c r="FZ1" s="116"/>
      <c r="GA1" s="116"/>
      <c r="GB1" s="116"/>
      <c r="GC1" s="116"/>
      <c r="GD1" s="116"/>
      <c r="GE1" s="116"/>
      <c r="GF1" s="116"/>
      <c r="GG1" s="116"/>
      <c r="GH1" s="116"/>
      <c r="GI1" s="116"/>
      <c r="GJ1" s="116"/>
      <c r="GK1" s="116"/>
      <c r="GL1" s="116"/>
      <c r="GM1" s="116"/>
      <c r="GN1" s="116"/>
      <c r="GO1" s="116"/>
      <c r="GP1" s="116"/>
      <c r="GQ1" s="116"/>
      <c r="GR1" s="116"/>
      <c r="GS1" s="116"/>
      <c r="GT1" s="116"/>
      <c r="GU1" s="116"/>
      <c r="GV1" s="116"/>
      <c r="GW1" s="116"/>
      <c r="GX1" s="116"/>
      <c r="GY1" s="116"/>
      <c r="GZ1" s="116"/>
      <c r="HA1" s="116"/>
      <c r="HB1" s="116"/>
      <c r="HC1" s="116"/>
      <c r="HD1" s="116"/>
      <c r="HE1" s="116"/>
      <c r="HF1" s="116"/>
      <c r="HG1" s="116"/>
      <c r="HH1" s="116"/>
      <c r="HI1" s="116"/>
      <c r="HJ1" s="116"/>
      <c r="HK1" s="116"/>
      <c r="HL1" s="116"/>
      <c r="HM1" s="116"/>
      <c r="HN1" s="116"/>
      <c r="HO1" s="116"/>
      <c r="HP1" s="116"/>
      <c r="HQ1" s="116"/>
      <c r="HR1" s="116"/>
      <c r="HS1" s="116"/>
      <c r="HT1" s="116"/>
      <c r="HU1" s="116"/>
      <c r="HV1" s="116"/>
      <c r="HW1" s="116"/>
      <c r="HX1" s="116"/>
      <c r="HY1" s="116"/>
      <c r="HZ1" s="116"/>
      <c r="IA1" s="116"/>
      <c r="IB1" s="116"/>
      <c r="IC1" s="116"/>
      <c r="ID1" s="116"/>
      <c r="IE1" s="116"/>
      <c r="IF1" s="116"/>
      <c r="IG1" s="116"/>
      <c r="IH1" s="116"/>
      <c r="II1" s="116"/>
      <c r="IJ1" s="116"/>
      <c r="IK1" s="116"/>
      <c r="IL1" s="116"/>
      <c r="IM1" s="116"/>
      <c r="IN1" s="116"/>
      <c r="IO1" s="116"/>
      <c r="IP1" s="116"/>
      <c r="IQ1" s="116"/>
      <c r="IR1" s="116"/>
      <c r="IS1" s="116"/>
      <c r="IT1" s="116"/>
      <c r="IU1" s="116"/>
      <c r="IV1" s="116"/>
      <c r="IW1" s="116"/>
      <c r="IX1" s="116"/>
      <c r="IY1" s="116"/>
      <c r="IZ1" s="116"/>
      <c r="JA1" s="116"/>
      <c r="JB1" s="116"/>
      <c r="JC1" s="116"/>
      <c r="JD1" s="116"/>
      <c r="JE1" s="116"/>
      <c r="JF1" s="116"/>
      <c r="JG1" s="116"/>
      <c r="JH1" s="116"/>
      <c r="JI1" s="116"/>
      <c r="JJ1" s="116"/>
      <c r="JK1" s="116"/>
      <c r="JL1" s="116"/>
      <c r="JM1" s="116"/>
      <c r="JN1" s="116"/>
      <c r="JO1" s="116"/>
      <c r="JP1" s="116"/>
      <c r="JQ1" s="116"/>
      <c r="JR1" s="116"/>
      <c r="JS1" s="116"/>
      <c r="JT1" s="116"/>
      <c r="JU1" s="116"/>
      <c r="JV1" s="116"/>
      <c r="JW1" s="116"/>
      <c r="JX1" s="116"/>
      <c r="JY1" s="116"/>
      <c r="JZ1" s="116"/>
      <c r="KA1" s="116"/>
      <c r="KB1" s="116"/>
      <c r="KC1" s="116"/>
      <c r="KD1" s="116"/>
      <c r="KE1" s="116"/>
      <c r="KF1" s="116"/>
      <c r="KG1" s="116"/>
      <c r="KH1" s="116"/>
      <c r="KI1" s="116"/>
      <c r="KJ1" s="116"/>
      <c r="KK1" s="116"/>
      <c r="KL1" s="116"/>
      <c r="KM1" s="116"/>
      <c r="KN1" s="116"/>
      <c r="KO1" s="116"/>
      <c r="KP1" s="116"/>
      <c r="KQ1" s="116"/>
      <c r="KR1" s="116"/>
      <c r="KS1" s="116"/>
      <c r="KT1" s="116"/>
      <c r="KU1" s="116"/>
      <c r="KV1" s="116"/>
      <c r="KW1" s="116"/>
      <c r="KX1" s="116"/>
      <c r="KY1" s="116"/>
      <c r="KZ1" s="116"/>
      <c r="LA1" s="116"/>
      <c r="LB1" s="116"/>
      <c r="LC1" s="116"/>
      <c r="LD1" s="116"/>
      <c r="LE1" s="116"/>
      <c r="LF1" s="116"/>
      <c r="LG1" s="116"/>
      <c r="LH1" s="116"/>
      <c r="LI1" s="116"/>
      <c r="LJ1" s="116"/>
      <c r="LK1" s="116"/>
      <c r="LL1" s="116"/>
      <c r="LM1" s="116"/>
      <c r="LN1" s="116"/>
      <c r="LO1" s="116"/>
      <c r="LP1" s="116"/>
      <c r="LQ1" s="116"/>
      <c r="LR1" s="116"/>
      <c r="LS1" s="116"/>
      <c r="LT1" s="116"/>
      <c r="LU1" s="116"/>
      <c r="LV1" s="116"/>
      <c r="LW1" s="116"/>
      <c r="LX1" s="116"/>
      <c r="LY1" s="116"/>
      <c r="LZ1" s="116"/>
      <c r="MA1" s="116"/>
      <c r="MB1" s="116"/>
      <c r="MC1" s="116"/>
      <c r="MD1" s="116"/>
      <c r="ME1" s="116"/>
      <c r="MF1" s="116"/>
      <c r="MG1" s="116"/>
      <c r="MH1" s="116"/>
      <c r="MI1" s="116"/>
      <c r="MJ1" s="116"/>
      <c r="MK1" s="116"/>
      <c r="ML1" s="116"/>
      <c r="MM1" s="116"/>
      <c r="MN1" s="116"/>
      <c r="MO1" s="116"/>
      <c r="MP1" s="116"/>
      <c r="MQ1" s="116"/>
      <c r="MR1" s="116"/>
      <c r="MS1" s="116"/>
      <c r="MT1" s="116"/>
      <c r="MU1" s="116"/>
      <c r="MV1" s="116"/>
      <c r="MW1" s="116"/>
      <c r="MX1" s="116"/>
      <c r="MY1" s="116"/>
      <c r="MZ1" s="116"/>
      <c r="NA1" s="116"/>
      <c r="NB1" s="116"/>
      <c r="NC1" s="116"/>
      <c r="ND1" s="116"/>
      <c r="NE1" s="116"/>
      <c r="NF1" s="116"/>
      <c r="NG1" s="116"/>
      <c r="NH1" s="116"/>
      <c r="NI1" s="116"/>
      <c r="NJ1" s="116"/>
      <c r="NK1" s="116"/>
      <c r="NL1" s="116"/>
      <c r="NM1" s="116"/>
      <c r="NN1" s="116"/>
      <c r="NO1" s="116"/>
      <c r="NP1" s="116"/>
      <c r="NQ1" s="116"/>
      <c r="NR1" s="116"/>
      <c r="NS1" s="116"/>
      <c r="NT1" s="116"/>
      <c r="NU1" s="116"/>
      <c r="NV1" s="116"/>
      <c r="NW1" s="116"/>
      <c r="NX1" s="116"/>
      <c r="NY1" s="116"/>
      <c r="NZ1" s="116"/>
      <c r="OA1" s="116"/>
      <c r="OB1" s="116"/>
      <c r="OC1" s="116"/>
      <c r="OD1" s="116"/>
      <c r="OE1" s="116"/>
      <c r="OF1" s="116"/>
      <c r="OG1" s="116"/>
      <c r="OH1" s="116"/>
      <c r="OI1" s="116"/>
      <c r="OJ1" s="116"/>
      <c r="OK1" s="116"/>
      <c r="OL1" s="116"/>
      <c r="OM1" s="116"/>
      <c r="ON1" s="116"/>
      <c r="OO1" s="116"/>
      <c r="OP1" s="116"/>
      <c r="OQ1" s="116"/>
      <c r="OR1" s="116"/>
      <c r="OS1" s="116"/>
      <c r="OT1" s="116"/>
      <c r="OU1" s="116"/>
      <c r="OV1" s="116"/>
      <c r="OW1" s="116"/>
      <c r="OX1" s="116"/>
      <c r="OY1" s="116"/>
      <c r="OZ1" s="116"/>
      <c r="PA1" s="116"/>
      <c r="PB1" s="116"/>
      <c r="PC1" s="116"/>
      <c r="PD1" s="116"/>
      <c r="PE1" s="116"/>
      <c r="PF1" s="116"/>
      <c r="PG1" s="116"/>
      <c r="PH1" s="116"/>
      <c r="PI1" s="116"/>
      <c r="PJ1" s="116"/>
      <c r="PK1" s="116"/>
      <c r="PL1" s="116"/>
      <c r="PM1" s="116"/>
      <c r="PN1" s="116"/>
      <c r="PO1" s="116"/>
      <c r="PP1" s="116"/>
      <c r="PQ1" s="116"/>
      <c r="PR1" s="116"/>
      <c r="PS1" s="116"/>
      <c r="PT1" s="116"/>
      <c r="PU1" s="116"/>
      <c r="PV1" s="116"/>
      <c r="PW1" s="116"/>
      <c r="PX1" s="116"/>
      <c r="PY1" s="116"/>
      <c r="PZ1" s="116"/>
      <c r="QA1" s="116"/>
      <c r="QB1" s="116"/>
      <c r="QC1" s="116"/>
      <c r="QD1" s="116"/>
      <c r="QE1" s="116"/>
      <c r="QF1" s="116"/>
      <c r="QG1" s="116"/>
      <c r="QH1" s="116"/>
      <c r="QI1" s="116"/>
      <c r="QJ1" s="116"/>
      <c r="QK1" s="116"/>
      <c r="QL1" s="116"/>
      <c r="QM1" s="116"/>
      <c r="QN1" s="116"/>
      <c r="QO1" s="116"/>
      <c r="QP1" s="116"/>
      <c r="QQ1" s="116"/>
      <c r="QR1" s="116"/>
      <c r="QS1" s="116"/>
      <c r="QT1" s="116"/>
      <c r="QU1" s="116"/>
      <c r="QV1" s="116"/>
      <c r="QW1" s="116"/>
      <c r="QX1" s="116"/>
      <c r="QY1" s="116"/>
      <c r="QZ1" s="116"/>
      <c r="RA1" s="116"/>
      <c r="RB1" s="116"/>
      <c r="RC1" s="116"/>
      <c r="RD1" s="116"/>
      <c r="RE1" s="116"/>
      <c r="RF1" s="116"/>
      <c r="RG1" s="116"/>
      <c r="RH1" s="116"/>
      <c r="RI1" s="116"/>
      <c r="RJ1" s="116"/>
      <c r="RK1" s="116"/>
      <c r="RL1" s="116"/>
      <c r="RM1" s="116"/>
      <c r="RN1" s="116"/>
      <c r="RO1" s="116"/>
      <c r="RP1" s="116"/>
      <c r="RQ1" s="116"/>
      <c r="RR1" s="116"/>
      <c r="RS1" s="116"/>
      <c r="RT1" s="116"/>
      <c r="RU1" s="116"/>
      <c r="RV1" s="116"/>
      <c r="RW1" s="116"/>
      <c r="RX1" s="116"/>
      <c r="RY1" s="116"/>
      <c r="RZ1" s="116"/>
      <c r="SA1" s="116"/>
      <c r="SB1" s="116"/>
      <c r="SC1" s="116"/>
      <c r="SD1" s="116"/>
      <c r="SE1" s="116"/>
      <c r="SF1" s="116"/>
      <c r="SG1" s="116"/>
      <c r="SH1" s="116"/>
      <c r="SI1" s="116"/>
      <c r="SJ1" s="116"/>
      <c r="SK1" s="116"/>
      <c r="SL1" s="116"/>
      <c r="SM1" s="116"/>
      <c r="SN1" s="116"/>
      <c r="SO1" s="116"/>
      <c r="SP1" s="116"/>
      <c r="SQ1" s="116"/>
      <c r="SR1" s="116"/>
      <c r="SS1" s="116"/>
      <c r="ST1" s="116"/>
      <c r="SU1" s="116"/>
      <c r="SV1" s="116"/>
      <c r="SW1" s="116"/>
      <c r="SX1" s="116"/>
      <c r="SY1" s="116"/>
      <c r="SZ1" s="116"/>
      <c r="TA1" s="116"/>
      <c r="TB1" s="116"/>
      <c r="TC1" s="116"/>
      <c r="TD1" s="116"/>
      <c r="TE1" s="116"/>
      <c r="TF1" s="116"/>
      <c r="TG1" s="116"/>
      <c r="TH1" s="116"/>
      <c r="TI1" s="116"/>
      <c r="TJ1" s="116"/>
      <c r="TK1" s="116"/>
      <c r="TL1" s="116"/>
      <c r="TM1" s="116"/>
      <c r="TN1" s="116"/>
      <c r="TO1" s="116"/>
      <c r="TP1" s="116"/>
      <c r="TQ1" s="116"/>
      <c r="TR1" s="116"/>
      <c r="TS1" s="116"/>
      <c r="TT1" s="116"/>
      <c r="TU1" s="116"/>
      <c r="TV1" s="116"/>
      <c r="TW1" s="116"/>
      <c r="TX1" s="116"/>
      <c r="TY1" s="116"/>
      <c r="TZ1" s="116"/>
      <c r="UA1" s="116"/>
      <c r="UB1" s="116"/>
      <c r="UC1" s="116"/>
      <c r="UD1" s="116"/>
      <c r="UE1" s="116"/>
      <c r="UF1" s="116"/>
      <c r="UG1" s="116"/>
      <c r="UH1" s="116"/>
      <c r="UI1" s="116"/>
      <c r="UJ1" s="116"/>
      <c r="UK1" s="116"/>
      <c r="UL1" s="116"/>
      <c r="UM1" s="116"/>
      <c r="UN1" s="116"/>
      <c r="UO1" s="116"/>
      <c r="UP1" s="116"/>
      <c r="UQ1" s="116"/>
      <c r="UR1" s="116"/>
      <c r="US1" s="116"/>
      <c r="UT1" s="116"/>
      <c r="UU1" s="116"/>
      <c r="UV1" s="116"/>
      <c r="UW1" s="116"/>
      <c r="UX1" s="116"/>
      <c r="UY1" s="116"/>
      <c r="UZ1" s="116"/>
      <c r="VA1" s="116"/>
      <c r="VB1" s="116"/>
      <c r="VC1" s="116"/>
      <c r="VD1" s="116"/>
      <c r="VE1" s="116"/>
      <c r="VF1" s="116"/>
      <c r="VG1" s="116"/>
      <c r="VH1" s="116"/>
      <c r="VI1" s="116"/>
      <c r="VJ1" s="116"/>
      <c r="VK1" s="116"/>
      <c r="VL1" s="116"/>
      <c r="VM1" s="116"/>
      <c r="VN1" s="116"/>
      <c r="VO1" s="116"/>
      <c r="VP1" s="116"/>
      <c r="VQ1" s="116"/>
      <c r="VR1" s="116"/>
      <c r="VS1" s="116"/>
      <c r="VT1" s="116"/>
      <c r="VU1" s="116"/>
      <c r="VV1" s="116"/>
      <c r="VW1" s="116"/>
      <c r="VX1" s="116"/>
      <c r="VY1" s="116"/>
      <c r="VZ1" s="116"/>
      <c r="WA1" s="116"/>
      <c r="WB1" s="116"/>
      <c r="WC1" s="116"/>
      <c r="WD1" s="116"/>
      <c r="WE1" s="116"/>
      <c r="WF1" s="116"/>
      <c r="WG1" s="116"/>
      <c r="WH1" s="116"/>
      <c r="WI1" s="116"/>
      <c r="WJ1" s="116"/>
      <c r="WK1" s="116"/>
      <c r="WL1" s="116"/>
      <c r="WM1" s="116"/>
      <c r="WN1" s="116"/>
      <c r="WO1" s="116"/>
      <c r="WP1" s="116"/>
      <c r="WQ1" s="116"/>
      <c r="WR1" s="116"/>
      <c r="WS1" s="116"/>
      <c r="WT1" s="116"/>
      <c r="WU1" s="116"/>
      <c r="WV1" s="116"/>
      <c r="WW1" s="116"/>
      <c r="WX1" s="116"/>
      <c r="WY1" s="116"/>
      <c r="WZ1" s="116"/>
      <c r="XA1" s="116"/>
      <c r="XB1" s="116"/>
      <c r="XC1" s="116"/>
      <c r="XD1" s="116"/>
      <c r="XE1" s="116"/>
      <c r="XF1" s="116"/>
      <c r="XG1" s="116"/>
      <c r="XH1" s="116"/>
      <c r="XI1" s="116"/>
      <c r="XJ1" s="116"/>
      <c r="XK1" s="116"/>
      <c r="XL1" s="116"/>
      <c r="XM1" s="116"/>
      <c r="XN1" s="116"/>
      <c r="XO1" s="116"/>
      <c r="XP1" s="116"/>
      <c r="XQ1" s="116"/>
      <c r="XR1" s="116"/>
      <c r="XS1" s="116"/>
      <c r="XT1" s="116"/>
      <c r="XU1" s="116"/>
      <c r="XV1" s="116"/>
      <c r="XW1" s="116"/>
      <c r="XX1" s="116"/>
      <c r="XY1" s="116"/>
      <c r="XZ1" s="116"/>
      <c r="YA1" s="116"/>
      <c r="YB1" s="116"/>
      <c r="YC1" s="116"/>
      <c r="YD1" s="116"/>
      <c r="YE1" s="116"/>
      <c r="YF1" s="116"/>
      <c r="YG1" s="116"/>
      <c r="YH1" s="116"/>
      <c r="YI1" s="116"/>
      <c r="YJ1" s="116"/>
      <c r="YK1" s="116"/>
      <c r="YL1" s="116"/>
      <c r="YM1" s="116"/>
      <c r="YN1" s="116"/>
      <c r="YO1" s="116"/>
      <c r="YP1" s="116"/>
      <c r="YQ1" s="116"/>
      <c r="YR1" s="116"/>
      <c r="YS1" s="116"/>
      <c r="YT1" s="116"/>
      <c r="YU1" s="116"/>
      <c r="YV1" s="116"/>
      <c r="YW1" s="116"/>
      <c r="YX1" s="116"/>
      <c r="YY1" s="116"/>
      <c r="YZ1" s="116"/>
      <c r="ZA1" s="116"/>
      <c r="ZB1" s="116"/>
      <c r="ZC1" s="116"/>
      <c r="ZD1" s="116"/>
      <c r="ZE1" s="116"/>
      <c r="ZF1" s="116"/>
      <c r="ZG1" s="116"/>
      <c r="ZH1" s="116"/>
      <c r="ZI1" s="116"/>
      <c r="ZJ1" s="116"/>
      <c r="ZK1" s="116"/>
      <c r="ZL1" s="116"/>
      <c r="ZM1" s="116"/>
      <c r="ZN1" s="116"/>
      <c r="ZO1" s="116"/>
      <c r="ZP1" s="116"/>
      <c r="ZQ1" s="116"/>
      <c r="ZR1" s="116"/>
      <c r="ZS1" s="116"/>
      <c r="ZT1" s="116"/>
      <c r="ZU1" s="116"/>
      <c r="ZV1" s="116"/>
      <c r="ZW1" s="116"/>
      <c r="ZX1" s="116"/>
      <c r="ZY1" s="116"/>
      <c r="ZZ1" s="116"/>
      <c r="AAA1" s="116"/>
      <c r="AAB1" s="116"/>
      <c r="AAC1" s="116"/>
      <c r="AAD1" s="116"/>
      <c r="AAE1" s="116"/>
      <c r="AAF1" s="116"/>
      <c r="AAG1" s="116"/>
      <c r="AAH1" s="116"/>
      <c r="AAI1" s="116"/>
      <c r="AAJ1" s="116"/>
      <c r="AAK1" s="116"/>
      <c r="AAL1" s="116"/>
      <c r="AAM1" s="116"/>
      <c r="AAN1" s="116"/>
      <c r="AAO1" s="116"/>
      <c r="AAP1" s="116"/>
      <c r="AAQ1" s="116"/>
      <c r="AAR1" s="116"/>
      <c r="AAS1" s="116"/>
      <c r="AAT1" s="116"/>
      <c r="AAU1" s="116"/>
      <c r="AAV1" s="116"/>
      <c r="AAW1" s="116"/>
      <c r="AAX1" s="116"/>
      <c r="AAY1" s="116"/>
      <c r="AAZ1" s="116"/>
      <c r="ABA1" s="116"/>
      <c r="ABB1" s="116"/>
      <c r="ABC1" s="116"/>
      <c r="ABD1" s="116"/>
      <c r="ABE1" s="116"/>
      <c r="ABF1" s="116"/>
      <c r="ABG1" s="116"/>
      <c r="ABH1" s="116"/>
      <c r="ABI1" s="116"/>
      <c r="ABJ1" s="116"/>
      <c r="ABK1" s="116"/>
      <c r="ABL1" s="116"/>
      <c r="ABM1" s="116"/>
      <c r="ABN1" s="116"/>
      <c r="ABO1" s="116"/>
      <c r="ABP1" s="116"/>
      <c r="ABQ1" s="116"/>
      <c r="ABR1" s="116"/>
      <c r="ABS1" s="116"/>
      <c r="ABT1" s="116"/>
      <c r="ABU1" s="116"/>
      <c r="ABV1" s="116"/>
      <c r="ABW1" s="116"/>
      <c r="ABX1" s="116"/>
      <c r="ABY1" s="116"/>
      <c r="ABZ1" s="116"/>
      <c r="ACA1" s="116"/>
      <c r="ACB1" s="116"/>
      <c r="ACC1" s="116"/>
      <c r="ACD1" s="116"/>
      <c r="ACE1" s="116"/>
      <c r="ACF1" s="116"/>
      <c r="ACG1" s="116"/>
      <c r="ACH1" s="116"/>
      <c r="ACI1" s="116"/>
      <c r="ACJ1" s="116"/>
      <c r="ACK1" s="116"/>
      <c r="ACL1" s="116"/>
      <c r="ACM1" s="116"/>
      <c r="ACN1" s="116"/>
      <c r="ACO1" s="116"/>
      <c r="ACP1" s="116"/>
      <c r="ACQ1" s="116"/>
      <c r="ACR1" s="116"/>
      <c r="ACS1" s="116"/>
      <c r="ACT1" s="116"/>
      <c r="ACU1" s="116"/>
      <c r="ACV1" s="116"/>
      <c r="ACW1" s="116"/>
      <c r="ACX1" s="116"/>
      <c r="ACY1" s="116"/>
      <c r="ACZ1" s="116"/>
      <c r="ADA1" s="116"/>
      <c r="ADB1" s="116"/>
      <c r="ADC1" s="116"/>
      <c r="ADD1" s="116"/>
      <c r="ADE1" s="116"/>
      <c r="ADF1" s="116"/>
      <c r="ADG1" s="116"/>
      <c r="ADH1" s="116"/>
      <c r="ADI1" s="116"/>
      <c r="ADJ1" s="116"/>
      <c r="ADK1" s="116"/>
      <c r="ADL1" s="116"/>
      <c r="ADM1" s="116"/>
      <c r="ADN1" s="116"/>
      <c r="ADO1" s="116"/>
      <c r="ADP1" s="116"/>
      <c r="ADQ1" s="116"/>
      <c r="ADR1" s="116"/>
      <c r="ADS1" s="116"/>
      <c r="ADT1" s="116"/>
      <c r="ADU1" s="116"/>
      <c r="ADV1" s="116"/>
      <c r="ADW1" s="116"/>
      <c r="ADX1" s="116"/>
      <c r="ADY1" s="116"/>
      <c r="ADZ1" s="116"/>
      <c r="AEA1" s="116"/>
      <c r="AEB1" s="116"/>
      <c r="AEC1" s="116"/>
      <c r="AED1" s="116"/>
      <c r="AEE1" s="116"/>
      <c r="AEF1" s="116"/>
      <c r="AEG1" s="116"/>
      <c r="AEH1" s="116"/>
      <c r="AEI1" s="116"/>
      <c r="AEJ1" s="116"/>
      <c r="AEK1" s="116"/>
      <c r="AEL1" s="116"/>
      <c r="AEM1" s="116"/>
      <c r="AEN1" s="116"/>
      <c r="AEO1" s="116"/>
      <c r="AEP1" s="116"/>
      <c r="AEQ1" s="116"/>
      <c r="AER1" s="116"/>
      <c r="AES1" s="116"/>
      <c r="AET1" s="116"/>
      <c r="AEU1" s="116"/>
      <c r="AEV1" s="116"/>
      <c r="AEW1" s="116"/>
      <c r="AEX1" s="116"/>
      <c r="AEY1" s="116"/>
      <c r="AEZ1" s="116"/>
      <c r="AFA1" s="116"/>
      <c r="AFB1" s="116"/>
      <c r="AFC1" s="116"/>
      <c r="AFD1" s="116"/>
      <c r="AFE1" s="116"/>
      <c r="AFF1" s="116"/>
      <c r="AFG1" s="116"/>
      <c r="AFH1" s="116"/>
      <c r="AFI1" s="116"/>
      <c r="AFJ1" s="116"/>
      <c r="AFK1" s="116"/>
      <c r="AFL1" s="116"/>
      <c r="AFM1" s="116"/>
      <c r="AFN1" s="116"/>
      <c r="AFO1" s="116"/>
      <c r="AFP1" s="116"/>
      <c r="AFQ1" s="116"/>
      <c r="AFR1" s="116"/>
      <c r="AFS1" s="116"/>
      <c r="AFT1" s="116"/>
      <c r="AFU1" s="116"/>
      <c r="AFV1" s="116"/>
      <c r="AFW1" s="116"/>
      <c r="AFX1" s="116"/>
      <c r="AFY1" s="116"/>
      <c r="AFZ1" s="116"/>
      <c r="AGA1" s="116"/>
      <c r="AGB1" s="116"/>
      <c r="AGC1" s="116"/>
      <c r="AGD1" s="116"/>
      <c r="AGE1" s="116"/>
      <c r="AGF1" s="116"/>
      <c r="AGG1" s="116"/>
      <c r="AGH1" s="116"/>
      <c r="AGI1" s="116"/>
      <c r="AGJ1" s="116"/>
      <c r="AGK1" s="116"/>
      <c r="AGL1" s="116"/>
      <c r="AGM1" s="116"/>
      <c r="AGN1" s="116"/>
      <c r="AGO1" s="116"/>
      <c r="AGP1" s="116"/>
      <c r="AGQ1" s="116"/>
      <c r="AGR1" s="116"/>
      <c r="AGS1" s="116"/>
      <c r="AGT1" s="116"/>
      <c r="AGU1" s="116"/>
      <c r="AGV1" s="116"/>
      <c r="AGW1" s="116"/>
      <c r="AGX1" s="116"/>
      <c r="AGY1" s="116"/>
      <c r="AGZ1" s="116"/>
      <c r="AHA1" s="116"/>
      <c r="AHB1" s="116"/>
      <c r="AHC1" s="116"/>
      <c r="AHD1" s="116"/>
      <c r="AHE1" s="116"/>
      <c r="AHF1" s="116"/>
      <c r="AHG1" s="116"/>
      <c r="AHH1" s="116"/>
      <c r="AHI1" s="116"/>
      <c r="AHJ1" s="116"/>
      <c r="AHK1" s="116"/>
      <c r="AHL1" s="116"/>
      <c r="AHM1" s="116"/>
      <c r="AHN1" s="116"/>
      <c r="AHO1" s="116"/>
      <c r="AHP1" s="116"/>
      <c r="AHQ1" s="116"/>
      <c r="AHR1" s="116"/>
      <c r="AHS1" s="116"/>
      <c r="AHT1" s="116"/>
      <c r="AHU1" s="116"/>
      <c r="AHV1" s="116"/>
      <c r="AHW1" s="116"/>
      <c r="AHX1" s="116"/>
      <c r="AHY1" s="116"/>
      <c r="AHZ1" s="116"/>
      <c r="AIA1" s="116"/>
      <c r="AIB1" s="116"/>
      <c r="AIC1" s="116"/>
      <c r="AID1" s="116"/>
      <c r="AIE1" s="116"/>
      <c r="AIF1" s="116"/>
      <c r="AIG1" s="116"/>
      <c r="AIH1" s="116"/>
      <c r="AII1" s="116"/>
      <c r="AIJ1" s="116"/>
      <c r="AIK1" s="116"/>
      <c r="AIL1" s="116"/>
      <c r="AIM1" s="116"/>
      <c r="AIN1" s="116"/>
      <c r="AIO1" s="116"/>
      <c r="AIP1" s="116"/>
      <c r="AIQ1" s="116"/>
      <c r="AIR1" s="116"/>
      <c r="AIS1" s="116"/>
      <c r="AIT1" s="116"/>
      <c r="AIU1" s="116"/>
      <c r="AIV1" s="116"/>
      <c r="AIW1" s="116"/>
      <c r="AIX1" s="116"/>
      <c r="AIY1" s="116"/>
      <c r="AIZ1" s="116"/>
      <c r="AJA1" s="116"/>
      <c r="AJB1" s="116"/>
      <c r="AJC1" s="116"/>
      <c r="AJD1" s="116"/>
      <c r="AJE1" s="116"/>
      <c r="AJF1" s="116"/>
      <c r="AJG1" s="116"/>
      <c r="AJH1" s="116"/>
      <c r="AJI1" s="116"/>
      <c r="AJJ1" s="116"/>
      <c r="AJK1" s="116"/>
      <c r="AJL1" s="116"/>
      <c r="AJM1" s="116"/>
      <c r="AJN1" s="116"/>
      <c r="AJO1" s="116"/>
      <c r="AJP1" s="116"/>
      <c r="AJQ1" s="116"/>
      <c r="AJR1" s="116"/>
      <c r="AJS1" s="116"/>
      <c r="AJT1" s="116"/>
      <c r="AJU1" s="116"/>
      <c r="AJV1" s="116"/>
      <c r="AJW1" s="116"/>
      <c r="AJX1" s="116"/>
      <c r="AJY1" s="116"/>
      <c r="AJZ1" s="116"/>
      <c r="AKA1" s="116"/>
      <c r="AKB1" s="116"/>
      <c r="AKC1" s="116"/>
      <c r="AKD1" s="116"/>
      <c r="AKE1" s="116"/>
      <c r="AKF1" s="116"/>
      <c r="AKG1" s="116"/>
      <c r="AKH1" s="116"/>
      <c r="AKI1" s="116"/>
      <c r="AKJ1" s="116"/>
      <c r="AKK1" s="116"/>
      <c r="AKL1" s="116"/>
      <c r="AKM1" s="116"/>
      <c r="AKN1" s="116"/>
      <c r="AKO1" s="116"/>
      <c r="AKP1" s="116"/>
      <c r="AKQ1" s="116"/>
      <c r="AKR1" s="116"/>
      <c r="AKS1" s="116"/>
      <c r="AKT1" s="116"/>
      <c r="AKU1" s="116"/>
      <c r="AKV1" s="116"/>
      <c r="AKW1" s="116"/>
      <c r="AKX1" s="116"/>
      <c r="AKY1" s="116"/>
      <c r="AKZ1" s="116"/>
      <c r="ALA1" s="116"/>
      <c r="ALB1" s="116"/>
      <c r="ALC1" s="116"/>
      <c r="ALD1" s="116"/>
      <c r="ALE1" s="116"/>
      <c r="ALF1" s="116"/>
      <c r="ALG1" s="116"/>
      <c r="ALH1" s="116"/>
      <c r="ALI1" s="116"/>
      <c r="ALJ1" s="116"/>
      <c r="ALK1" s="116"/>
      <c r="ALL1" s="116"/>
      <c r="ALM1" s="116"/>
      <c r="ALN1" s="116"/>
      <c r="ALO1" s="116"/>
      <c r="ALP1" s="116"/>
      <c r="ALQ1" s="116"/>
      <c r="ALR1" s="116"/>
      <c r="ALS1" s="116"/>
      <c r="ALT1" s="116"/>
      <c r="ALU1" s="116"/>
      <c r="ALV1" s="116"/>
      <c r="ALW1" s="116"/>
      <c r="ALX1" s="116"/>
      <c r="ALY1" s="116"/>
    </row>
    <row r="2" spans="1:1013" ht="28.5" customHeight="1" x14ac:dyDescent="0.2">
      <c r="A2" s="202" t="s">
        <v>1831</v>
      </c>
      <c r="B2" s="202"/>
      <c r="C2" s="202"/>
      <c r="D2" s="202"/>
      <c r="E2" s="202"/>
      <c r="F2" s="202"/>
      <c r="G2" s="202"/>
      <c r="H2" s="202"/>
      <c r="I2" s="202"/>
      <c r="J2" s="202"/>
      <c r="K2" s="202"/>
      <c r="L2" s="202"/>
      <c r="M2" s="202"/>
      <c r="N2" s="202"/>
      <c r="O2" s="202"/>
      <c r="P2" s="202"/>
    </row>
    <row r="3" spans="1:1013" s="1" customFormat="1" ht="30" x14ac:dyDescent="0.2">
      <c r="A3" s="68" t="s">
        <v>1</v>
      </c>
      <c r="B3" s="68" t="s">
        <v>4</v>
      </c>
      <c r="C3" s="68" t="s">
        <v>832</v>
      </c>
      <c r="D3" s="68" t="s">
        <v>833</v>
      </c>
      <c r="E3" s="68" t="s">
        <v>834</v>
      </c>
      <c r="F3" s="68" t="s">
        <v>835</v>
      </c>
      <c r="G3" s="68" t="s">
        <v>836</v>
      </c>
      <c r="H3" s="68" t="s">
        <v>837</v>
      </c>
      <c r="I3" s="68" t="s">
        <v>838</v>
      </c>
      <c r="J3" s="68" t="s">
        <v>839</v>
      </c>
      <c r="K3" s="68" t="s">
        <v>840</v>
      </c>
      <c r="L3" s="68" t="s">
        <v>841</v>
      </c>
      <c r="M3" s="68" t="s">
        <v>842</v>
      </c>
      <c r="N3" s="68" t="s">
        <v>843</v>
      </c>
      <c r="O3" s="68" t="s">
        <v>844</v>
      </c>
      <c r="P3" s="68" t="s">
        <v>832</v>
      </c>
    </row>
    <row r="4" spans="1:1013" ht="15.95" customHeight="1" x14ac:dyDescent="0.2">
      <c r="A4" s="201" t="s">
        <v>846</v>
      </c>
      <c r="B4" s="201"/>
      <c r="C4" s="57"/>
      <c r="D4" s="55">
        <f>D5/$C$5</f>
        <v>9.9299080935205286E-2</v>
      </c>
      <c r="E4" s="55">
        <f t="shared" ref="E4:O4" si="0">E5/$C$5</f>
        <v>9.5730329444643866E-2</v>
      </c>
      <c r="F4" s="55">
        <f t="shared" si="0"/>
        <v>8.9892424822682809E-2</v>
      </c>
      <c r="G4" s="55">
        <f t="shared" si="0"/>
        <v>8.9690560226687435E-2</v>
      </c>
      <c r="H4" s="55">
        <f t="shared" si="0"/>
        <v>9.0990551939598194E-2</v>
      </c>
      <c r="I4" s="55">
        <f t="shared" si="0"/>
        <v>8.4547300403504624E-2</v>
      </c>
      <c r="J4" s="55">
        <f t="shared" si="0"/>
        <v>7.7530851032358544E-2</v>
      </c>
      <c r="K4" s="55">
        <f t="shared" si="0"/>
        <v>7.9136055162456545E-2</v>
      </c>
      <c r="L4" s="55">
        <f t="shared" si="0"/>
        <v>8.2959991403735583E-2</v>
      </c>
      <c r="M4" s="55">
        <f t="shared" si="0"/>
        <v>8.3674489109321556E-2</v>
      </c>
      <c r="N4" s="55">
        <f t="shared" si="0"/>
        <v>7.6306714648158358E-2</v>
      </c>
      <c r="O4" s="55">
        <f t="shared" si="0"/>
        <v>5.0241650871647177E-2</v>
      </c>
      <c r="P4" s="57">
        <f>SUM(D4:O4)</f>
        <v>1</v>
      </c>
    </row>
    <row r="5" spans="1:1013" ht="15.95" customHeight="1" x14ac:dyDescent="0.2">
      <c r="A5" s="201" t="s">
        <v>847</v>
      </c>
      <c r="B5" s="201"/>
      <c r="C5" s="56">
        <f>C89+C45</f>
        <v>8707037.9000000004</v>
      </c>
      <c r="D5" s="56">
        <f>D89+D45</f>
        <v>864600.86113799992</v>
      </c>
      <c r="E5" s="56">
        <f t="shared" ref="E5:O5" si="1">E89+E45</f>
        <v>833527.60665400012</v>
      </c>
      <c r="F5" s="56">
        <f t="shared" si="1"/>
        <v>782696.74985400005</v>
      </c>
      <c r="G5" s="56">
        <f t="shared" si="1"/>
        <v>780939.10716600018</v>
      </c>
      <c r="H5" s="56">
        <f t="shared" si="1"/>
        <v>792258.18428000004</v>
      </c>
      <c r="I5" s="56">
        <f t="shared" si="1"/>
        <v>736156.54895600013</v>
      </c>
      <c r="J5" s="56">
        <f t="shared" si="1"/>
        <v>675064.05835800001</v>
      </c>
      <c r="K5" s="56">
        <f t="shared" si="1"/>
        <v>689040.63155599986</v>
      </c>
      <c r="L5" s="56">
        <f t="shared" si="1"/>
        <v>722335.78933599999</v>
      </c>
      <c r="M5" s="56">
        <f t="shared" si="1"/>
        <v>728556.94793800008</v>
      </c>
      <c r="N5" s="56">
        <f t="shared" si="1"/>
        <v>664405.45646600006</v>
      </c>
      <c r="O5" s="56">
        <f t="shared" si="1"/>
        <v>437455.95829800004</v>
      </c>
      <c r="P5" s="56">
        <f>P89+P45</f>
        <v>8707037.8999999985</v>
      </c>
    </row>
    <row r="6" spans="1:1013" ht="15.95" customHeight="1" x14ac:dyDescent="0.2">
      <c r="A6" s="201" t="s">
        <v>848</v>
      </c>
      <c r="B6" s="201"/>
      <c r="C6" s="212"/>
      <c r="D6" s="57">
        <f>D4</f>
        <v>9.9299080935205286E-2</v>
      </c>
      <c r="E6" s="57">
        <f>E4+D6</f>
        <v>0.19502941037984917</v>
      </c>
      <c r="F6" s="57">
        <f t="shared" ref="F6:O6" si="2">F4+E6</f>
        <v>0.284921835202532</v>
      </c>
      <c r="G6" s="57">
        <f t="shared" si="2"/>
        <v>0.37461239542921942</v>
      </c>
      <c r="H6" s="57">
        <f t="shared" si="2"/>
        <v>0.46560294736881763</v>
      </c>
      <c r="I6" s="57">
        <f t="shared" si="2"/>
        <v>0.55015024777232224</v>
      </c>
      <c r="J6" s="57">
        <f t="shared" si="2"/>
        <v>0.62768109880468081</v>
      </c>
      <c r="K6" s="57">
        <f t="shared" si="2"/>
        <v>0.7068171539671374</v>
      </c>
      <c r="L6" s="57">
        <f t="shared" si="2"/>
        <v>0.78977714537087296</v>
      </c>
      <c r="M6" s="57">
        <f t="shared" si="2"/>
        <v>0.87345163448019447</v>
      </c>
      <c r="N6" s="57">
        <f t="shared" si="2"/>
        <v>0.94975834912835277</v>
      </c>
      <c r="O6" s="57">
        <f t="shared" si="2"/>
        <v>1</v>
      </c>
      <c r="P6" s="57"/>
    </row>
    <row r="7" spans="1:1013" ht="15.95" customHeight="1" x14ac:dyDescent="0.2">
      <c r="A7" s="201" t="s">
        <v>849</v>
      </c>
      <c r="B7" s="201"/>
      <c r="C7" s="211"/>
      <c r="D7" s="56">
        <f>D5</f>
        <v>864600.86113799992</v>
      </c>
      <c r="E7" s="56">
        <f>E5+D7</f>
        <v>1698128.4677920002</v>
      </c>
      <c r="F7" s="56">
        <f t="shared" ref="F7:N7" si="3">F5+E7</f>
        <v>2480825.217646</v>
      </c>
      <c r="G7" s="56">
        <f t="shared" si="3"/>
        <v>3261764.3248120002</v>
      </c>
      <c r="H7" s="56">
        <f t="shared" si="3"/>
        <v>4054022.5090920003</v>
      </c>
      <c r="I7" s="56">
        <f t="shared" si="3"/>
        <v>4790179.0580480006</v>
      </c>
      <c r="J7" s="56">
        <f t="shared" si="3"/>
        <v>5465243.1164060002</v>
      </c>
      <c r="K7" s="56">
        <f t="shared" si="3"/>
        <v>6154283.7479619998</v>
      </c>
      <c r="L7" s="56">
        <f t="shared" si="3"/>
        <v>6876619.5372979995</v>
      </c>
      <c r="M7" s="56">
        <f t="shared" si="3"/>
        <v>7605176.4852359993</v>
      </c>
      <c r="N7" s="56">
        <f t="shared" si="3"/>
        <v>8269581.9417019989</v>
      </c>
      <c r="O7" s="56">
        <f>O5+N7</f>
        <v>8707037.8999999985</v>
      </c>
      <c r="P7" s="56"/>
    </row>
    <row r="8" spans="1:1013" ht="36.75" customHeight="1" x14ac:dyDescent="0.2">
      <c r="A8" s="206"/>
      <c r="B8" s="206"/>
      <c r="C8" s="206"/>
      <c r="D8" s="206"/>
      <c r="E8" s="206"/>
      <c r="F8" s="206"/>
      <c r="G8" s="206"/>
      <c r="H8" s="206"/>
      <c r="I8" s="206"/>
      <c r="J8" s="206"/>
      <c r="K8" s="206"/>
      <c r="L8" s="206"/>
      <c r="M8" s="206"/>
      <c r="N8" s="206"/>
      <c r="O8" s="206"/>
      <c r="P8" s="206"/>
    </row>
    <row r="9" spans="1:1013" ht="28.5" customHeight="1" x14ac:dyDescent="0.2">
      <c r="A9" s="218" t="s">
        <v>868</v>
      </c>
      <c r="B9" s="218"/>
      <c r="C9" s="218"/>
      <c r="D9" s="218"/>
      <c r="E9" s="218"/>
      <c r="F9" s="218"/>
      <c r="G9" s="218"/>
      <c r="H9" s="218"/>
      <c r="I9" s="218"/>
      <c r="J9" s="218"/>
      <c r="K9" s="218"/>
      <c r="L9" s="218"/>
      <c r="M9" s="218"/>
      <c r="N9" s="218"/>
      <c r="O9" s="218"/>
      <c r="P9" s="218"/>
    </row>
    <row r="10" spans="1:1013" s="1" customFormat="1" ht="30" x14ac:dyDescent="0.2">
      <c r="A10" s="68" t="s">
        <v>1</v>
      </c>
      <c r="B10" s="68" t="s">
        <v>4</v>
      </c>
      <c r="C10" s="68" t="s">
        <v>832</v>
      </c>
      <c r="D10" s="68" t="s">
        <v>833</v>
      </c>
      <c r="E10" s="68" t="s">
        <v>834</v>
      </c>
      <c r="F10" s="68" t="s">
        <v>835</v>
      </c>
      <c r="G10" s="68" t="s">
        <v>836</v>
      </c>
      <c r="H10" s="68" t="s">
        <v>837</v>
      </c>
      <c r="I10" s="68" t="s">
        <v>838</v>
      </c>
      <c r="J10" s="68" t="s">
        <v>839</v>
      </c>
      <c r="K10" s="68" t="s">
        <v>840</v>
      </c>
      <c r="L10" s="68" t="s">
        <v>841</v>
      </c>
      <c r="M10" s="68" t="s">
        <v>842</v>
      </c>
      <c r="N10" s="68" t="s">
        <v>843</v>
      </c>
      <c r="O10" s="68" t="s">
        <v>844</v>
      </c>
      <c r="P10" s="68" t="s">
        <v>832</v>
      </c>
    </row>
    <row r="11" spans="1:1013" ht="15.95" customHeight="1" x14ac:dyDescent="0.2">
      <c r="A11" s="216" t="s">
        <v>11</v>
      </c>
      <c r="B11" s="216" t="s">
        <v>12</v>
      </c>
      <c r="C11" s="47">
        <f>C12/$C$45</f>
        <v>5.8253881704739866E-4</v>
      </c>
      <c r="D11" s="59">
        <v>1</v>
      </c>
      <c r="E11" s="48" t="s">
        <v>845</v>
      </c>
      <c r="F11" s="48" t="s">
        <v>845</v>
      </c>
      <c r="G11" s="48" t="s">
        <v>845</v>
      </c>
      <c r="H11" s="48" t="s">
        <v>845</v>
      </c>
      <c r="I11" s="48" t="s">
        <v>845</v>
      </c>
      <c r="J11" s="48" t="s">
        <v>845</v>
      </c>
      <c r="K11" s="48" t="s">
        <v>845</v>
      </c>
      <c r="L11" s="48" t="s">
        <v>845</v>
      </c>
      <c r="M11" s="48" t="s">
        <v>845</v>
      </c>
      <c r="N11" s="48" t="s">
        <v>845</v>
      </c>
      <c r="O11" s="48" t="s">
        <v>845</v>
      </c>
      <c r="P11" s="49">
        <f>SUM(D11:O11)</f>
        <v>1</v>
      </c>
    </row>
    <row r="12" spans="1:1013" ht="15.95" customHeight="1" x14ac:dyDescent="0.2">
      <c r="A12" s="216"/>
      <c r="B12" s="216"/>
      <c r="C12" s="50">
        <f>'Orçamento Ampliação'!I14</f>
        <v>2510.1</v>
      </c>
      <c r="D12" s="60">
        <f>D11*C12</f>
        <v>2510.1</v>
      </c>
      <c r="E12" s="52"/>
      <c r="F12" s="52"/>
      <c r="G12" s="52"/>
      <c r="H12" s="52"/>
      <c r="I12" s="52"/>
      <c r="J12" s="52"/>
      <c r="K12" s="52"/>
      <c r="L12" s="52"/>
      <c r="M12" s="52"/>
      <c r="N12" s="52"/>
      <c r="O12" s="52"/>
      <c r="P12" s="53">
        <f>SUM(D12:O12)</f>
        <v>2510.1</v>
      </c>
    </row>
    <row r="13" spans="1:1013" ht="15.95" customHeight="1" x14ac:dyDescent="0.2">
      <c r="A13" s="216" t="s">
        <v>24</v>
      </c>
      <c r="B13" s="216" t="s">
        <v>25</v>
      </c>
      <c r="C13" s="47">
        <f>C14/$C$45</f>
        <v>0.25837023815333771</v>
      </c>
      <c r="D13" s="59">
        <v>0.5</v>
      </c>
      <c r="E13" s="59">
        <v>0.48</v>
      </c>
      <c r="F13" s="54" t="s">
        <v>845</v>
      </c>
      <c r="G13" s="54" t="s">
        <v>845</v>
      </c>
      <c r="H13" s="54" t="s">
        <v>845</v>
      </c>
      <c r="I13" s="54" t="s">
        <v>845</v>
      </c>
      <c r="J13" s="54" t="s">
        <v>845</v>
      </c>
      <c r="K13" s="54" t="s">
        <v>845</v>
      </c>
      <c r="L13" s="54" t="s">
        <v>845</v>
      </c>
      <c r="M13" s="54" t="s">
        <v>845</v>
      </c>
      <c r="N13" s="63">
        <v>0.02</v>
      </c>
      <c r="O13" s="54" t="s">
        <v>845</v>
      </c>
      <c r="P13" s="49">
        <f t="shared" ref="P13:P42" si="4">SUM(D13:O13)</f>
        <v>1</v>
      </c>
    </row>
    <row r="14" spans="1:1013" ht="15.95" customHeight="1" x14ac:dyDescent="0.2">
      <c r="A14" s="216"/>
      <c r="B14" s="216"/>
      <c r="C14" s="50">
        <f>'Orçamento Ampliação'!I56</f>
        <v>1113290.8500000001</v>
      </c>
      <c r="D14" s="60">
        <f>D13*C14</f>
        <v>556645.42500000005</v>
      </c>
      <c r="E14" s="60">
        <f>E13*C14</f>
        <v>534379.60800000001</v>
      </c>
      <c r="F14" s="48"/>
      <c r="G14" s="48"/>
      <c r="H14" s="48"/>
      <c r="I14" s="48"/>
      <c r="J14" s="48"/>
      <c r="K14" s="48"/>
      <c r="L14" s="48"/>
      <c r="M14" s="48"/>
      <c r="N14" s="64">
        <f>N13*C14</f>
        <v>22265.817000000003</v>
      </c>
      <c r="O14" s="48"/>
      <c r="P14" s="53">
        <f t="shared" si="4"/>
        <v>1113290.8500000001</v>
      </c>
    </row>
    <row r="15" spans="1:1013" ht="15.95" customHeight="1" x14ac:dyDescent="0.2">
      <c r="A15" s="216" t="s">
        <v>851</v>
      </c>
      <c r="B15" s="216" t="s">
        <v>131</v>
      </c>
      <c r="C15" s="47">
        <f>C16/$C$45</f>
        <v>0.18201341906629426</v>
      </c>
      <c r="D15" s="58" t="s">
        <v>845</v>
      </c>
      <c r="E15" s="58" t="s">
        <v>845</v>
      </c>
      <c r="F15" s="59">
        <v>0.4</v>
      </c>
      <c r="G15" s="59">
        <v>0.4</v>
      </c>
      <c r="H15" s="59">
        <v>0.18</v>
      </c>
      <c r="I15" s="54" t="s">
        <v>845</v>
      </c>
      <c r="J15" s="54" t="s">
        <v>845</v>
      </c>
      <c r="K15" s="54" t="s">
        <v>845</v>
      </c>
      <c r="L15" s="54" t="s">
        <v>845</v>
      </c>
      <c r="M15" s="54" t="s">
        <v>845</v>
      </c>
      <c r="N15" s="65">
        <v>0.02</v>
      </c>
      <c r="O15" s="54" t="s">
        <v>845</v>
      </c>
      <c r="P15" s="49">
        <f t="shared" si="4"/>
        <v>1</v>
      </c>
    </row>
    <row r="16" spans="1:1013" ht="15.95" customHeight="1" x14ac:dyDescent="0.2">
      <c r="A16" s="216"/>
      <c r="B16" s="216"/>
      <c r="C16" s="50">
        <f>'Orçamento Ampliação'!I91</f>
        <v>784277.15</v>
      </c>
      <c r="D16" s="48"/>
      <c r="E16" s="48"/>
      <c r="F16" s="60">
        <f>F15*C16</f>
        <v>313710.86000000004</v>
      </c>
      <c r="G16" s="60">
        <f>G15*C16</f>
        <v>313710.86000000004</v>
      </c>
      <c r="H16" s="60">
        <f>H15*C16</f>
        <v>141169.88699999999</v>
      </c>
      <c r="I16" s="48"/>
      <c r="J16" s="48"/>
      <c r="K16" s="48"/>
      <c r="L16" s="48"/>
      <c r="M16" s="48"/>
      <c r="N16" s="64">
        <f>N15*C16</f>
        <v>15685.543000000001</v>
      </c>
      <c r="O16" s="48"/>
      <c r="P16" s="53">
        <f t="shared" si="4"/>
        <v>784277.15</v>
      </c>
    </row>
    <row r="17" spans="1:16" ht="15.95" customHeight="1" x14ac:dyDescent="0.2">
      <c r="A17" s="216" t="s">
        <v>852</v>
      </c>
      <c r="B17" s="216" t="s">
        <v>212</v>
      </c>
      <c r="C17" s="47">
        <f>C18/$C$45</f>
        <v>2.0969440996739811E-2</v>
      </c>
      <c r="D17" s="54" t="s">
        <v>845</v>
      </c>
      <c r="E17" s="59">
        <v>0.25</v>
      </c>
      <c r="F17" s="58"/>
      <c r="G17" s="59">
        <v>0.3</v>
      </c>
      <c r="H17" s="58"/>
      <c r="I17" s="59">
        <v>0.1</v>
      </c>
      <c r="J17" s="54"/>
      <c r="K17" s="63">
        <v>0.35</v>
      </c>
      <c r="L17" s="54"/>
      <c r="M17" s="54"/>
      <c r="N17" s="58"/>
      <c r="O17" s="54"/>
      <c r="P17" s="49">
        <f t="shared" si="4"/>
        <v>1</v>
      </c>
    </row>
    <row r="18" spans="1:16" ht="15.95" customHeight="1" x14ac:dyDescent="0.2">
      <c r="A18" s="216"/>
      <c r="B18" s="216"/>
      <c r="C18" s="50">
        <f>'Orçamento Ampliação'!I105</f>
        <v>90355.17</v>
      </c>
      <c r="D18" s="48"/>
      <c r="E18" s="60">
        <f>E17*$C$18</f>
        <v>22588.7925</v>
      </c>
      <c r="F18" s="48"/>
      <c r="G18" s="60">
        <f>G17*$C$18</f>
        <v>27106.550999999999</v>
      </c>
      <c r="H18" s="48"/>
      <c r="I18" s="60">
        <f>I17*$C$18</f>
        <v>9035.5169999999998</v>
      </c>
      <c r="J18" s="48"/>
      <c r="K18" s="64">
        <f>K17*$C$18</f>
        <v>31624.309499999996</v>
      </c>
      <c r="L18" s="48"/>
      <c r="M18" s="48"/>
      <c r="N18" s="48"/>
      <c r="O18" s="48"/>
      <c r="P18" s="53">
        <f t="shared" si="4"/>
        <v>90355.17</v>
      </c>
    </row>
    <row r="19" spans="1:16" ht="15.95" customHeight="1" x14ac:dyDescent="0.2">
      <c r="A19" s="216" t="s">
        <v>853</v>
      </c>
      <c r="B19" s="216" t="s">
        <v>236</v>
      </c>
      <c r="C19" s="47">
        <f>C20/$C$45</f>
        <v>6.2908715201924481E-2</v>
      </c>
      <c r="D19" s="54" t="s">
        <v>845</v>
      </c>
      <c r="E19" s="58" t="s">
        <v>845</v>
      </c>
      <c r="F19" s="54"/>
      <c r="G19" s="58" t="s">
        <v>845</v>
      </c>
      <c r="H19" s="59">
        <v>0.56999999999999995</v>
      </c>
      <c r="I19" s="61">
        <v>0.3</v>
      </c>
      <c r="J19" s="59">
        <v>0.1</v>
      </c>
      <c r="K19" s="58" t="s">
        <v>845</v>
      </c>
      <c r="L19" s="54" t="s">
        <v>845</v>
      </c>
      <c r="M19" s="54" t="s">
        <v>845</v>
      </c>
      <c r="N19" s="63">
        <v>0.03</v>
      </c>
      <c r="O19" s="54" t="s">
        <v>845</v>
      </c>
      <c r="P19" s="49">
        <f t="shared" si="4"/>
        <v>0.99999999999999989</v>
      </c>
    </row>
    <row r="20" spans="1:16" ht="15.95" customHeight="1" x14ac:dyDescent="0.2">
      <c r="A20" s="216"/>
      <c r="B20" s="216"/>
      <c r="C20" s="50">
        <f>'Orçamento Ampliação'!I123</f>
        <v>271067.2</v>
      </c>
      <c r="D20" s="48"/>
      <c r="E20" s="48"/>
      <c r="F20" s="48"/>
      <c r="G20" s="48"/>
      <c r="H20" s="60">
        <f>H19*$C$20</f>
        <v>154508.304</v>
      </c>
      <c r="I20" s="60">
        <f t="shared" ref="I20:J20" si="5">I19*$C$20</f>
        <v>81320.160000000003</v>
      </c>
      <c r="J20" s="60">
        <f t="shared" si="5"/>
        <v>27106.720000000001</v>
      </c>
      <c r="K20" s="48"/>
      <c r="L20" s="48"/>
      <c r="M20" s="48"/>
      <c r="N20" s="64">
        <f t="shared" ref="N20" si="6">N19*$C$20</f>
        <v>8132.0159999999996</v>
      </c>
      <c r="O20" s="48"/>
      <c r="P20" s="53">
        <f t="shared" si="4"/>
        <v>271067.2</v>
      </c>
    </row>
    <row r="21" spans="1:16" ht="15.95" customHeight="1" x14ac:dyDescent="0.2">
      <c r="A21" s="216" t="s">
        <v>854</v>
      </c>
      <c r="B21" s="216" t="s">
        <v>277</v>
      </c>
      <c r="C21" s="47">
        <f>C22/$C$45</f>
        <v>5.5180065194450748E-2</v>
      </c>
      <c r="D21" s="54" t="s">
        <v>845</v>
      </c>
      <c r="E21" s="54" t="s">
        <v>845</v>
      </c>
      <c r="F21" s="54"/>
      <c r="G21" s="54" t="s">
        <v>845</v>
      </c>
      <c r="H21" s="61">
        <v>0.28000000000000003</v>
      </c>
      <c r="I21" s="61">
        <v>0.62</v>
      </c>
      <c r="J21" s="61">
        <v>0.1</v>
      </c>
      <c r="K21" s="54" t="s">
        <v>845</v>
      </c>
      <c r="L21" s="54" t="s">
        <v>845</v>
      </c>
      <c r="M21" s="54" t="s">
        <v>845</v>
      </c>
      <c r="N21" s="58" t="s">
        <v>845</v>
      </c>
      <c r="O21" s="54" t="s">
        <v>845</v>
      </c>
      <c r="P21" s="49">
        <f t="shared" si="4"/>
        <v>1</v>
      </c>
    </row>
    <row r="22" spans="1:16" ht="15.95" customHeight="1" x14ac:dyDescent="0.2">
      <c r="A22" s="216"/>
      <c r="B22" s="216"/>
      <c r="C22" s="50">
        <f>'Orçamento Ampliação'!I139</f>
        <v>237765.24</v>
      </c>
      <c r="D22" s="48"/>
      <c r="E22" s="48"/>
      <c r="F22" s="48"/>
      <c r="G22" s="48"/>
      <c r="H22" s="60">
        <f t="shared" ref="H22:I22" si="7">H21*$C$22</f>
        <v>66574.267200000002</v>
      </c>
      <c r="I22" s="60">
        <f t="shared" si="7"/>
        <v>147414.44879999998</v>
      </c>
      <c r="J22" s="60">
        <f>J21*$C$22</f>
        <v>23776.524000000001</v>
      </c>
      <c r="K22" s="48"/>
      <c r="L22" s="48"/>
      <c r="M22" s="48"/>
      <c r="N22" s="48"/>
      <c r="O22" s="48"/>
      <c r="P22" s="53">
        <f t="shared" si="4"/>
        <v>237765.24</v>
      </c>
    </row>
    <row r="23" spans="1:16" ht="15.95" customHeight="1" x14ac:dyDescent="0.2">
      <c r="A23" s="216" t="s">
        <v>855</v>
      </c>
      <c r="B23" s="216" t="s">
        <v>313</v>
      </c>
      <c r="C23" s="47">
        <f>C24/$C$45</f>
        <v>2.9864544860444937E-2</v>
      </c>
      <c r="D23" s="54" t="s">
        <v>845</v>
      </c>
      <c r="E23" s="54" t="s">
        <v>845</v>
      </c>
      <c r="F23" s="54"/>
      <c r="G23" s="54" t="s">
        <v>845</v>
      </c>
      <c r="H23" s="58"/>
      <c r="I23" s="61">
        <v>0.1</v>
      </c>
      <c r="J23" s="61">
        <v>0.3</v>
      </c>
      <c r="K23" s="63">
        <v>0.3</v>
      </c>
      <c r="L23" s="63">
        <v>0.3</v>
      </c>
      <c r="M23" s="54" t="s">
        <v>845</v>
      </c>
      <c r="N23" s="54" t="s">
        <v>845</v>
      </c>
      <c r="O23" s="54" t="s">
        <v>845</v>
      </c>
      <c r="P23" s="49">
        <f t="shared" si="4"/>
        <v>1</v>
      </c>
    </row>
    <row r="24" spans="1:16" ht="15.95" customHeight="1" x14ac:dyDescent="0.2">
      <c r="A24" s="216"/>
      <c r="B24" s="216"/>
      <c r="C24" s="50">
        <f>'Orçamento Ampliação'!I169</f>
        <v>128683.26000000001</v>
      </c>
      <c r="D24" s="48"/>
      <c r="E24" s="48"/>
      <c r="F24" s="48"/>
      <c r="G24" s="48"/>
      <c r="H24" s="48"/>
      <c r="I24" s="60">
        <f>I23*$C$24</f>
        <v>12868.326000000001</v>
      </c>
      <c r="J24" s="60">
        <f t="shared" ref="J24:L24" si="8">J23*$C$24</f>
        <v>38604.978000000003</v>
      </c>
      <c r="K24" s="64">
        <f t="shared" si="8"/>
        <v>38604.978000000003</v>
      </c>
      <c r="L24" s="64">
        <f t="shared" si="8"/>
        <v>38604.978000000003</v>
      </c>
      <c r="M24" s="48"/>
      <c r="N24" s="48"/>
      <c r="O24" s="48"/>
      <c r="P24" s="53">
        <f t="shared" si="4"/>
        <v>128683.26000000001</v>
      </c>
    </row>
    <row r="25" spans="1:16" ht="15.95" customHeight="1" x14ac:dyDescent="0.2">
      <c r="A25" s="216" t="s">
        <v>1754</v>
      </c>
      <c r="B25" s="216" t="s">
        <v>390</v>
      </c>
      <c r="C25" s="47">
        <f>C26/$C$45</f>
        <v>1.7192723091543738E-2</v>
      </c>
      <c r="D25" s="54" t="s">
        <v>845</v>
      </c>
      <c r="E25" s="54" t="s">
        <v>845</v>
      </c>
      <c r="F25" s="54"/>
      <c r="G25" s="54" t="s">
        <v>845</v>
      </c>
      <c r="H25" s="54"/>
      <c r="I25" s="61">
        <v>0.1</v>
      </c>
      <c r="J25" s="61">
        <v>0.15</v>
      </c>
      <c r="K25" s="65">
        <v>0.15</v>
      </c>
      <c r="L25" s="65">
        <v>0.15</v>
      </c>
      <c r="M25" s="63">
        <v>0.15</v>
      </c>
      <c r="N25" s="63">
        <v>0.15</v>
      </c>
      <c r="O25" s="63">
        <v>0.15</v>
      </c>
      <c r="P25" s="49">
        <f t="shared" si="4"/>
        <v>1</v>
      </c>
    </row>
    <row r="26" spans="1:16" ht="15.95" customHeight="1" x14ac:dyDescent="0.2">
      <c r="A26" s="216"/>
      <c r="B26" s="216"/>
      <c r="C26" s="50">
        <f>'Orçamento Ampliação'!I213</f>
        <v>74081.680000000008</v>
      </c>
      <c r="D26" s="48"/>
      <c r="E26" s="48"/>
      <c r="F26" s="48"/>
      <c r="G26" s="48"/>
      <c r="H26" s="48"/>
      <c r="I26" s="60">
        <f t="shared" ref="I26:N26" si="9">I25*$C$26</f>
        <v>7408.1680000000015</v>
      </c>
      <c r="J26" s="60">
        <f t="shared" si="9"/>
        <v>11112.252</v>
      </c>
      <c r="K26" s="64">
        <f t="shared" si="9"/>
        <v>11112.252</v>
      </c>
      <c r="L26" s="64">
        <f t="shared" si="9"/>
        <v>11112.252</v>
      </c>
      <c r="M26" s="64">
        <f t="shared" si="9"/>
        <v>11112.252</v>
      </c>
      <c r="N26" s="64">
        <f t="shared" si="9"/>
        <v>11112.252</v>
      </c>
      <c r="O26" s="64">
        <f>O25*$C$26</f>
        <v>11112.252</v>
      </c>
      <c r="P26" s="53">
        <f t="shared" si="4"/>
        <v>74081.679999999993</v>
      </c>
    </row>
    <row r="27" spans="1:16" ht="15.95" customHeight="1" x14ac:dyDescent="0.2">
      <c r="A27" s="216" t="s">
        <v>1755</v>
      </c>
      <c r="B27" s="216" t="s">
        <v>502</v>
      </c>
      <c r="C27" s="47">
        <f>C28/$C$45</f>
        <v>3.6326689894434036E-2</v>
      </c>
      <c r="D27" s="54" t="s">
        <v>845</v>
      </c>
      <c r="E27" s="54" t="s">
        <v>845</v>
      </c>
      <c r="F27" s="54"/>
      <c r="G27" s="54" t="s">
        <v>845</v>
      </c>
      <c r="H27" s="54"/>
      <c r="I27" s="58" t="s">
        <v>845</v>
      </c>
      <c r="J27" s="61">
        <v>0.1</v>
      </c>
      <c r="K27" s="58" t="s">
        <v>845</v>
      </c>
      <c r="L27" s="58" t="s">
        <v>845</v>
      </c>
      <c r="M27" s="58" t="s">
        <v>845</v>
      </c>
      <c r="N27" s="58" t="s">
        <v>845</v>
      </c>
      <c r="O27" s="63">
        <v>0.9</v>
      </c>
      <c r="P27" s="49">
        <f t="shared" si="4"/>
        <v>1</v>
      </c>
    </row>
    <row r="28" spans="1:16" ht="15.95" customHeight="1" x14ac:dyDescent="0.2">
      <c r="A28" s="216"/>
      <c r="B28" s="216"/>
      <c r="C28" s="50">
        <f>'Orçamento Ampliação'!I227</f>
        <v>156527.98000000001</v>
      </c>
      <c r="D28" s="48"/>
      <c r="E28" s="48"/>
      <c r="F28" s="48"/>
      <c r="G28" s="48"/>
      <c r="H28" s="48"/>
      <c r="I28" s="48"/>
      <c r="J28" s="60">
        <f>J27*$C$28</f>
        <v>15652.798000000003</v>
      </c>
      <c r="K28" s="48"/>
      <c r="L28" s="48"/>
      <c r="M28" s="48"/>
      <c r="N28" s="48"/>
      <c r="O28" s="64">
        <f>O27*$C$28</f>
        <v>140875.182</v>
      </c>
      <c r="P28" s="53">
        <f t="shared" si="4"/>
        <v>156527.98000000001</v>
      </c>
    </row>
    <row r="29" spans="1:16" ht="15.95" customHeight="1" x14ac:dyDescent="0.2">
      <c r="A29" s="216" t="s">
        <v>1756</v>
      </c>
      <c r="B29" s="216" t="s">
        <v>532</v>
      </c>
      <c r="C29" s="47">
        <f>C30/$C$45</f>
        <v>1.3076268622510554E-3</v>
      </c>
      <c r="D29" s="54" t="s">
        <v>845</v>
      </c>
      <c r="E29" s="54" t="s">
        <v>845</v>
      </c>
      <c r="F29" s="54"/>
      <c r="G29" s="54" t="s">
        <v>845</v>
      </c>
      <c r="H29" s="54"/>
      <c r="I29" s="54" t="s">
        <v>845</v>
      </c>
      <c r="J29" s="58" t="s">
        <v>845</v>
      </c>
      <c r="K29" s="54" t="s">
        <v>845</v>
      </c>
      <c r="L29" s="54" t="s">
        <v>845</v>
      </c>
      <c r="M29" s="54" t="s">
        <v>845</v>
      </c>
      <c r="N29" s="54" t="s">
        <v>845</v>
      </c>
      <c r="O29" s="65">
        <v>1</v>
      </c>
      <c r="P29" s="49">
        <f t="shared" si="4"/>
        <v>1</v>
      </c>
    </row>
    <row r="30" spans="1:16" ht="15.95" customHeight="1" x14ac:dyDescent="0.2">
      <c r="A30" s="216"/>
      <c r="B30" s="216"/>
      <c r="C30" s="50">
        <f>'Orçamento Ampliação'!I241</f>
        <v>5634.4299999999994</v>
      </c>
      <c r="D30" s="48"/>
      <c r="E30" s="48"/>
      <c r="F30" s="48"/>
      <c r="G30" s="48"/>
      <c r="H30" s="48"/>
      <c r="I30" s="48"/>
      <c r="J30" s="48"/>
      <c r="K30" s="48"/>
      <c r="L30" s="48"/>
      <c r="M30" s="48"/>
      <c r="N30" s="48"/>
      <c r="O30" s="64">
        <f>O29*$C$30</f>
        <v>5634.4299999999994</v>
      </c>
      <c r="P30" s="53">
        <f t="shared" si="4"/>
        <v>5634.4299999999994</v>
      </c>
    </row>
    <row r="31" spans="1:16" ht="15.95" customHeight="1" x14ac:dyDescent="0.2">
      <c r="A31" s="216" t="s">
        <v>1757</v>
      </c>
      <c r="B31" s="216" t="s">
        <v>560</v>
      </c>
      <c r="C31" s="47">
        <f>C32/$C$45</f>
        <v>4.4117476447414421E-2</v>
      </c>
      <c r="D31" s="54" t="s">
        <v>845</v>
      </c>
      <c r="E31" s="54" t="s">
        <v>845</v>
      </c>
      <c r="F31" s="54"/>
      <c r="G31" s="54" t="s">
        <v>845</v>
      </c>
      <c r="H31" s="54"/>
      <c r="I31" s="54" t="s">
        <v>845</v>
      </c>
      <c r="J31" s="54" t="s">
        <v>845</v>
      </c>
      <c r="K31" s="54" t="s">
        <v>845</v>
      </c>
      <c r="L31" s="63">
        <v>0.3</v>
      </c>
      <c r="M31" s="63">
        <v>0.3</v>
      </c>
      <c r="N31" s="63">
        <v>0.3</v>
      </c>
      <c r="O31" s="65">
        <v>0.1</v>
      </c>
      <c r="P31" s="49">
        <f t="shared" si="4"/>
        <v>0.99999999999999989</v>
      </c>
    </row>
    <row r="32" spans="1:16" ht="15.95" customHeight="1" x14ac:dyDescent="0.2">
      <c r="A32" s="216"/>
      <c r="B32" s="216"/>
      <c r="C32" s="50">
        <f>'Orçamento Ampliação'!I273</f>
        <v>190097.68</v>
      </c>
      <c r="D32" s="48"/>
      <c r="E32" s="48"/>
      <c r="F32" s="48"/>
      <c r="G32" s="48"/>
      <c r="H32" s="48"/>
      <c r="I32" s="48"/>
      <c r="J32" s="48"/>
      <c r="K32" s="48"/>
      <c r="L32" s="64">
        <f>L31*$C$32</f>
        <v>57029.303999999996</v>
      </c>
      <c r="M32" s="64">
        <f t="shared" ref="M32:O32" si="10">M31*$C$32</f>
        <v>57029.303999999996</v>
      </c>
      <c r="N32" s="64">
        <f t="shared" si="10"/>
        <v>57029.303999999996</v>
      </c>
      <c r="O32" s="64">
        <f t="shared" si="10"/>
        <v>19009.768</v>
      </c>
      <c r="P32" s="53">
        <f t="shared" si="4"/>
        <v>190097.68</v>
      </c>
    </row>
    <row r="33" spans="1:16" ht="15.95" customHeight="1" x14ac:dyDescent="0.2">
      <c r="A33" s="216" t="s">
        <v>1758</v>
      </c>
      <c r="B33" s="216" t="s">
        <v>635</v>
      </c>
      <c r="C33" s="47">
        <f>C34/$C$45</f>
        <v>0.18878032884055135</v>
      </c>
      <c r="D33" s="54" t="s">
        <v>845</v>
      </c>
      <c r="E33" s="54" t="s">
        <v>845</v>
      </c>
      <c r="F33" s="54"/>
      <c r="G33" s="54" t="s">
        <v>845</v>
      </c>
      <c r="H33" s="54"/>
      <c r="I33" s="63">
        <v>0.15</v>
      </c>
      <c r="J33" s="63">
        <v>0.25</v>
      </c>
      <c r="K33" s="63">
        <v>0.25</v>
      </c>
      <c r="L33" s="63">
        <v>0.2</v>
      </c>
      <c r="M33" s="63">
        <v>0.15</v>
      </c>
      <c r="N33" s="58" t="s">
        <v>845</v>
      </c>
      <c r="O33" s="58" t="s">
        <v>845</v>
      </c>
      <c r="P33" s="49">
        <f t="shared" si="4"/>
        <v>1</v>
      </c>
    </row>
    <row r="34" spans="1:16" ht="15.95" customHeight="1" x14ac:dyDescent="0.2">
      <c r="A34" s="216"/>
      <c r="B34" s="216"/>
      <c r="C34" s="50">
        <f>'Orçamento Ampliação'!I292</f>
        <v>813435.07000000007</v>
      </c>
      <c r="D34" s="48"/>
      <c r="E34" s="48"/>
      <c r="F34" s="48"/>
      <c r="G34" s="48"/>
      <c r="H34" s="48"/>
      <c r="I34" s="64">
        <f t="shared" ref="I34:L34" si="11">I33*$C$34</f>
        <v>122015.2605</v>
      </c>
      <c r="J34" s="64">
        <f t="shared" si="11"/>
        <v>203358.76750000002</v>
      </c>
      <c r="K34" s="64">
        <f t="shared" si="11"/>
        <v>203358.76750000002</v>
      </c>
      <c r="L34" s="64">
        <f t="shared" si="11"/>
        <v>162687.01400000002</v>
      </c>
      <c r="M34" s="64">
        <f>M33*$C$34</f>
        <v>122015.2605</v>
      </c>
      <c r="N34" s="48"/>
      <c r="O34" s="48"/>
      <c r="P34" s="53">
        <f t="shared" si="4"/>
        <v>813435.07</v>
      </c>
    </row>
    <row r="35" spans="1:16" ht="15.95" customHeight="1" x14ac:dyDescent="0.2">
      <c r="A35" s="216" t="s">
        <v>1759</v>
      </c>
      <c r="B35" s="216" t="s">
        <v>679</v>
      </c>
      <c r="C35" s="47">
        <f>C36/$C$45</f>
        <v>1.9907663570945866E-2</v>
      </c>
      <c r="D35" s="54" t="s">
        <v>845</v>
      </c>
      <c r="E35" s="54" t="s">
        <v>845</v>
      </c>
      <c r="F35" s="54"/>
      <c r="G35" s="54" t="s">
        <v>845</v>
      </c>
      <c r="H35" s="54"/>
      <c r="I35" s="58" t="s">
        <v>845</v>
      </c>
      <c r="J35" s="58" t="s">
        <v>845</v>
      </c>
      <c r="K35" s="58" t="s">
        <v>845</v>
      </c>
      <c r="L35" s="58" t="s">
        <v>845</v>
      </c>
      <c r="M35" s="63">
        <v>0.2</v>
      </c>
      <c r="N35" s="63">
        <v>0.4</v>
      </c>
      <c r="O35" s="63">
        <v>0.4</v>
      </c>
      <c r="P35" s="49">
        <f t="shared" si="4"/>
        <v>1</v>
      </c>
    </row>
    <row r="36" spans="1:16" ht="15.95" customHeight="1" x14ac:dyDescent="0.2">
      <c r="A36" s="216"/>
      <c r="B36" s="216"/>
      <c r="C36" s="50">
        <f>'Orçamento Ampliação'!I306</f>
        <v>85780.08</v>
      </c>
      <c r="D36" s="48"/>
      <c r="E36" s="48"/>
      <c r="F36" s="48"/>
      <c r="G36" s="48"/>
      <c r="H36" s="48"/>
      <c r="I36" s="48"/>
      <c r="J36" s="48"/>
      <c r="K36" s="48"/>
      <c r="L36" s="48"/>
      <c r="M36" s="64">
        <f>M35*$C$36</f>
        <v>17156.016</v>
      </c>
      <c r="N36" s="64">
        <f t="shared" ref="N36:O36" si="12">N35*$C$36</f>
        <v>34312.031999999999</v>
      </c>
      <c r="O36" s="64">
        <f t="shared" si="12"/>
        <v>34312.031999999999</v>
      </c>
      <c r="P36" s="53">
        <f t="shared" si="4"/>
        <v>85780.079999999987</v>
      </c>
    </row>
    <row r="37" spans="1:16" ht="15.95" customHeight="1" x14ac:dyDescent="0.2">
      <c r="A37" s="216" t="s">
        <v>1760</v>
      </c>
      <c r="B37" s="216" t="s">
        <v>708</v>
      </c>
      <c r="C37" s="47">
        <f>C38/$C$45</f>
        <v>2.5587357857285352E-2</v>
      </c>
      <c r="D37" s="54" t="s">
        <v>845</v>
      </c>
      <c r="E37" s="54" t="s">
        <v>845</v>
      </c>
      <c r="F37" s="54"/>
      <c r="G37" s="54" t="s">
        <v>845</v>
      </c>
      <c r="H37" s="54"/>
      <c r="I37" s="54" t="s">
        <v>845</v>
      </c>
      <c r="J37" s="54" t="s">
        <v>845</v>
      </c>
      <c r="K37" s="54" t="s">
        <v>845</v>
      </c>
      <c r="L37" s="63">
        <v>0.3</v>
      </c>
      <c r="M37" s="65">
        <v>0.3</v>
      </c>
      <c r="N37" s="65">
        <v>0.3</v>
      </c>
      <c r="O37" s="65">
        <v>0.1</v>
      </c>
      <c r="P37" s="49">
        <f t="shared" si="4"/>
        <v>0.99999999999999989</v>
      </c>
    </row>
    <row r="38" spans="1:16" ht="15.95" customHeight="1" x14ac:dyDescent="0.2">
      <c r="A38" s="216"/>
      <c r="B38" s="216"/>
      <c r="C38" s="50">
        <f>'Orçamento Ampliação'!I347</f>
        <v>110253.3</v>
      </c>
      <c r="D38" s="48"/>
      <c r="E38" s="48"/>
      <c r="F38" s="48"/>
      <c r="G38" s="48"/>
      <c r="H38" s="48"/>
      <c r="I38" s="48"/>
      <c r="J38" s="48"/>
      <c r="K38" s="48"/>
      <c r="L38" s="64">
        <f>L37*$C$38</f>
        <v>33075.99</v>
      </c>
      <c r="M38" s="64">
        <f t="shared" ref="M38:O38" si="13">M37*$C$38</f>
        <v>33075.99</v>
      </c>
      <c r="N38" s="64">
        <f t="shared" si="13"/>
        <v>33075.99</v>
      </c>
      <c r="O38" s="64">
        <f t="shared" si="13"/>
        <v>11025.330000000002</v>
      </c>
      <c r="P38" s="53">
        <f t="shared" si="4"/>
        <v>110253.3</v>
      </c>
    </row>
    <row r="39" spans="1:16" ht="15.95" customHeight="1" x14ac:dyDescent="0.2">
      <c r="A39" s="216" t="s">
        <v>1761</v>
      </c>
      <c r="B39" s="216" t="s">
        <v>811</v>
      </c>
      <c r="C39" s="47">
        <f>C40/$C$45</f>
        <v>3.6615585145713648E-3</v>
      </c>
      <c r="D39" s="48" t="s">
        <v>845</v>
      </c>
      <c r="E39" s="48" t="s">
        <v>845</v>
      </c>
      <c r="F39" s="48"/>
      <c r="G39" s="48" t="s">
        <v>845</v>
      </c>
      <c r="H39" s="48"/>
      <c r="I39" s="48" t="s">
        <v>845</v>
      </c>
      <c r="J39" s="48" t="s">
        <v>845</v>
      </c>
      <c r="K39" s="48" t="s">
        <v>845</v>
      </c>
      <c r="L39" s="62" t="s">
        <v>845</v>
      </c>
      <c r="M39" s="62" t="s">
        <v>845</v>
      </c>
      <c r="N39" s="63">
        <v>0.93</v>
      </c>
      <c r="O39" s="63">
        <v>7.0000000000000007E-2</v>
      </c>
      <c r="P39" s="49">
        <f t="shared" si="4"/>
        <v>1</v>
      </c>
    </row>
    <row r="40" spans="1:16" ht="15.95" customHeight="1" x14ac:dyDescent="0.2">
      <c r="A40" s="216"/>
      <c r="B40" s="216"/>
      <c r="C40" s="50">
        <f>'Orçamento Ampliação'!I353</f>
        <v>15777.28</v>
      </c>
      <c r="D40" s="48"/>
      <c r="E40" s="48"/>
      <c r="F40" s="48"/>
      <c r="G40" s="48"/>
      <c r="H40" s="48"/>
      <c r="I40" s="48"/>
      <c r="J40" s="48"/>
      <c r="K40" s="48"/>
      <c r="L40" s="48"/>
      <c r="M40" s="48"/>
      <c r="N40" s="64">
        <f>N39*$C$40</f>
        <v>14672.870400000002</v>
      </c>
      <c r="O40" s="64">
        <f>O39*$C$40</f>
        <v>1104.4096000000002</v>
      </c>
      <c r="P40" s="53">
        <f t="shared" si="4"/>
        <v>15777.280000000002</v>
      </c>
    </row>
    <row r="41" spans="1:16" ht="15.95" customHeight="1" x14ac:dyDescent="0.2">
      <c r="A41" s="214" t="s">
        <v>818</v>
      </c>
      <c r="B41" s="216" t="s">
        <v>819</v>
      </c>
      <c r="C41" s="47">
        <f>C42/$C$45</f>
        <v>5.3229612630763465E-2</v>
      </c>
      <c r="D41" s="67">
        <v>0.1371</v>
      </c>
      <c r="E41" s="67">
        <v>0.13650000000000001</v>
      </c>
      <c r="F41" s="67">
        <v>7.6899999999999996E-2</v>
      </c>
      <c r="G41" s="67">
        <v>8.3500000000000005E-2</v>
      </c>
      <c r="H41" s="67">
        <v>8.8800000000000004E-2</v>
      </c>
      <c r="I41" s="67">
        <v>9.3200000000000005E-2</v>
      </c>
      <c r="J41" s="67">
        <v>7.8299999999999995E-2</v>
      </c>
      <c r="K41" s="67">
        <v>6.9800000000000001E-2</v>
      </c>
      <c r="L41" s="67">
        <v>7.4200000000000002E-2</v>
      </c>
      <c r="M41" s="67">
        <v>5.8900000000000001E-2</v>
      </c>
      <c r="N41" s="66">
        <v>4.8099999999999997E-2</v>
      </c>
      <c r="O41" s="66">
        <v>5.4699999999999999E-2</v>
      </c>
      <c r="P41" s="49">
        <f t="shared" si="4"/>
        <v>1.0000000000000002</v>
      </c>
    </row>
    <row r="42" spans="1:16" ht="15.95" customHeight="1" x14ac:dyDescent="0.2">
      <c r="A42" s="215"/>
      <c r="B42" s="216"/>
      <c r="C42" s="50">
        <f>'Orçamento Ampliação'!I358</f>
        <v>229360.94</v>
      </c>
      <c r="D42" s="64">
        <f>D41*$C$42</f>
        <v>31445.384873999999</v>
      </c>
      <c r="E42" s="64">
        <f t="shared" ref="E42:O42" si="14">E41*$C$42</f>
        <v>31307.768310000003</v>
      </c>
      <c r="F42" s="64">
        <f t="shared" si="14"/>
        <v>17637.856285999998</v>
      </c>
      <c r="G42" s="64">
        <f t="shared" si="14"/>
        <v>19151.638490000001</v>
      </c>
      <c r="H42" s="64">
        <f t="shared" si="14"/>
        <v>20367.251472</v>
      </c>
      <c r="I42" s="64">
        <f t="shared" si="14"/>
        <v>21376.439608000001</v>
      </c>
      <c r="J42" s="64">
        <f t="shared" si="14"/>
        <v>17958.961601999999</v>
      </c>
      <c r="K42" s="64">
        <f t="shared" si="14"/>
        <v>16009.393612</v>
      </c>
      <c r="L42" s="64">
        <f t="shared" si="14"/>
        <v>17018.581748000001</v>
      </c>
      <c r="M42" s="64">
        <f t="shared" si="14"/>
        <v>13509.359366000001</v>
      </c>
      <c r="N42" s="64">
        <f t="shared" si="14"/>
        <v>11032.261214</v>
      </c>
      <c r="O42" s="64">
        <f t="shared" si="14"/>
        <v>12546.043417999999</v>
      </c>
      <c r="P42" s="53">
        <f t="shared" si="4"/>
        <v>229360.93999999994</v>
      </c>
    </row>
    <row r="43" spans="1:16" ht="8.1" customHeight="1" x14ac:dyDescent="0.2">
      <c r="A43" s="217"/>
      <c r="B43" s="217"/>
      <c r="C43" s="217"/>
      <c r="D43" s="209"/>
      <c r="E43" s="209"/>
      <c r="F43" s="209"/>
      <c r="G43" s="209"/>
      <c r="H43" s="209"/>
      <c r="I43" s="209"/>
      <c r="J43" s="209"/>
      <c r="K43" s="209"/>
      <c r="L43" s="209"/>
      <c r="M43" s="209"/>
      <c r="N43" s="209"/>
      <c r="O43" s="209"/>
      <c r="P43" s="217"/>
    </row>
    <row r="44" spans="1:16" ht="15.95" customHeight="1" x14ac:dyDescent="0.2">
      <c r="A44" s="201" t="s">
        <v>846</v>
      </c>
      <c r="B44" s="201"/>
      <c r="C44" s="57">
        <f>SUM(D44:O44)</f>
        <v>1.0000000000000002</v>
      </c>
      <c r="D44" s="55">
        <f t="shared" ref="D44:O44" si="15">D45/$C$45</f>
        <v>0.13706543778539393</v>
      </c>
      <c r="E44" s="55">
        <f t="shared" si="15"/>
        <v>0.13652591668688627</v>
      </c>
      <c r="F44" s="55">
        <f t="shared" si="15"/>
        <v>7.6898724837823423E-2</v>
      </c>
      <c r="G44" s="55">
        <f t="shared" si="15"/>
        <v>8.3540872580208411E-2</v>
      </c>
      <c r="H44" s="55">
        <f t="shared" si="15"/>
        <v>8.8797590953087924E-2</v>
      </c>
      <c r="I44" s="55">
        <f t="shared" si="15"/>
        <v>9.3164975099279526E-2</v>
      </c>
      <c r="J44" s="55">
        <f t="shared" si="15"/>
        <v>7.8342779830072581E-2</v>
      </c>
      <c r="K44" s="55">
        <f t="shared" si="15"/>
        <v>6.9788085442489087E-2</v>
      </c>
      <c r="L44" s="55">
        <f t="shared" si="15"/>
        <v>7.4155425238587883E-2</v>
      </c>
      <c r="M44" s="55">
        <f t="shared" si="15"/>
        <v>5.892416497936534E-2</v>
      </c>
      <c r="N44" s="55">
        <f t="shared" si="15"/>
        <v>4.8113952570061312E-2</v>
      </c>
      <c r="O44" s="55">
        <f t="shared" si="15"/>
        <v>5.4682073996744331E-2</v>
      </c>
      <c r="P44" s="57">
        <f>SUM(D44:O44)</f>
        <v>1.0000000000000002</v>
      </c>
    </row>
    <row r="45" spans="1:16" ht="15.95" customHeight="1" x14ac:dyDescent="0.2">
      <c r="A45" s="201" t="s">
        <v>847</v>
      </c>
      <c r="B45" s="201"/>
      <c r="C45" s="56">
        <f t="shared" ref="C45:P45" si="16">C42+C40+C38+C36+C34+C32+C30+C28+C26+C24+C22+C20+C18+C16+C14+C12</f>
        <v>4308897.41</v>
      </c>
      <c r="D45" s="56">
        <f t="shared" si="16"/>
        <v>590600.909874</v>
      </c>
      <c r="E45" s="56">
        <f t="shared" si="16"/>
        <v>588276.16881000006</v>
      </c>
      <c r="F45" s="56">
        <f t="shared" si="16"/>
        <v>331348.71628600004</v>
      </c>
      <c r="G45" s="56">
        <f t="shared" si="16"/>
        <v>359969.04949000006</v>
      </c>
      <c r="H45" s="56">
        <f t="shared" si="16"/>
        <v>382619.70967200003</v>
      </c>
      <c r="I45" s="56">
        <f t="shared" si="16"/>
        <v>401438.31990800006</v>
      </c>
      <c r="J45" s="56">
        <f t="shared" si="16"/>
        <v>337571.00110200001</v>
      </c>
      <c r="K45" s="56">
        <f t="shared" si="16"/>
        <v>300709.70061199996</v>
      </c>
      <c r="L45" s="56">
        <f t="shared" si="16"/>
        <v>319528.119748</v>
      </c>
      <c r="M45" s="56">
        <f t="shared" si="16"/>
        <v>253898.18186600003</v>
      </c>
      <c r="N45" s="56">
        <f t="shared" si="16"/>
        <v>207318.08561400004</v>
      </c>
      <c r="O45" s="56">
        <f t="shared" si="16"/>
        <v>235619.44701800001</v>
      </c>
      <c r="P45" s="56">
        <f t="shared" si="16"/>
        <v>4308897.4099999992</v>
      </c>
    </row>
    <row r="46" spans="1:16" ht="15.95" customHeight="1" x14ac:dyDescent="0.2">
      <c r="A46" s="201" t="s">
        <v>848</v>
      </c>
      <c r="B46" s="201"/>
      <c r="C46" s="210"/>
      <c r="D46" s="57">
        <f>D44</f>
        <v>0.13706543778539393</v>
      </c>
      <c r="E46" s="57">
        <f>E44+D46</f>
        <v>0.27359135447228022</v>
      </c>
      <c r="F46" s="57">
        <f t="shared" ref="F46:O46" si="17">F44+E46</f>
        <v>0.35049007931010367</v>
      </c>
      <c r="G46" s="57">
        <f t="shared" si="17"/>
        <v>0.4340309518903121</v>
      </c>
      <c r="H46" s="57">
        <f t="shared" si="17"/>
        <v>0.52282854284340008</v>
      </c>
      <c r="I46" s="57">
        <f t="shared" si="17"/>
        <v>0.61599351794267965</v>
      </c>
      <c r="J46" s="57">
        <f t="shared" si="17"/>
        <v>0.69433629777275219</v>
      </c>
      <c r="K46" s="57">
        <f t="shared" si="17"/>
        <v>0.76412438321524123</v>
      </c>
      <c r="L46" s="57">
        <f t="shared" si="17"/>
        <v>0.8382798084538291</v>
      </c>
      <c r="M46" s="57">
        <f t="shared" si="17"/>
        <v>0.89720397343319447</v>
      </c>
      <c r="N46" s="57">
        <f t="shared" si="17"/>
        <v>0.94531792600325582</v>
      </c>
      <c r="O46" s="57">
        <f t="shared" si="17"/>
        <v>1.0000000000000002</v>
      </c>
      <c r="P46" s="210"/>
    </row>
    <row r="47" spans="1:16" ht="15.95" customHeight="1" x14ac:dyDescent="0.2">
      <c r="A47" s="201" t="s">
        <v>849</v>
      </c>
      <c r="B47" s="201"/>
      <c r="C47" s="211"/>
      <c r="D47" s="56">
        <f>D45</f>
        <v>590600.909874</v>
      </c>
      <c r="E47" s="56">
        <f>E45+D47</f>
        <v>1178877.0786840001</v>
      </c>
      <c r="F47" s="56">
        <f t="shared" ref="F47:O47" si="18">F45+E47</f>
        <v>1510225.7949700002</v>
      </c>
      <c r="G47" s="56">
        <f t="shared" si="18"/>
        <v>1870194.8444600003</v>
      </c>
      <c r="H47" s="56">
        <f t="shared" si="18"/>
        <v>2252814.5541320005</v>
      </c>
      <c r="I47" s="56">
        <f t="shared" si="18"/>
        <v>2654252.8740400006</v>
      </c>
      <c r="J47" s="56">
        <f t="shared" si="18"/>
        <v>2991823.8751420006</v>
      </c>
      <c r="K47" s="56">
        <f t="shared" si="18"/>
        <v>3292533.5757540008</v>
      </c>
      <c r="L47" s="56">
        <f t="shared" si="18"/>
        <v>3612061.6955020009</v>
      </c>
      <c r="M47" s="56">
        <f t="shared" si="18"/>
        <v>3865959.8773680008</v>
      </c>
      <c r="N47" s="56">
        <f t="shared" si="18"/>
        <v>4073277.9629820008</v>
      </c>
      <c r="O47" s="56">
        <f t="shared" si="18"/>
        <v>4308897.4100000011</v>
      </c>
      <c r="P47" s="211"/>
    </row>
    <row r="48" spans="1:16" ht="36" customHeight="1" x14ac:dyDescent="0.2">
      <c r="A48" s="205"/>
      <c r="B48" s="205"/>
      <c r="C48" s="205"/>
      <c r="D48" s="205"/>
      <c r="E48" s="205"/>
      <c r="F48" s="205"/>
      <c r="G48" s="205"/>
      <c r="H48" s="205"/>
      <c r="I48" s="205"/>
      <c r="J48" s="205"/>
      <c r="K48" s="205"/>
      <c r="L48" s="205"/>
      <c r="M48" s="205"/>
      <c r="N48" s="205"/>
      <c r="O48" s="205"/>
      <c r="P48" s="205"/>
    </row>
    <row r="49" spans="1:16" ht="28.5" customHeight="1" x14ac:dyDescent="0.2">
      <c r="A49" s="218" t="s">
        <v>1762</v>
      </c>
      <c r="B49" s="218"/>
      <c r="C49" s="218"/>
      <c r="D49" s="218"/>
      <c r="E49" s="218"/>
      <c r="F49" s="218"/>
      <c r="G49" s="218"/>
      <c r="H49" s="218"/>
      <c r="I49" s="218"/>
      <c r="J49" s="218"/>
      <c r="K49" s="218"/>
      <c r="L49" s="218"/>
      <c r="M49" s="218"/>
      <c r="N49" s="218"/>
      <c r="O49" s="218"/>
      <c r="P49" s="218"/>
    </row>
    <row r="50" spans="1:16" s="1" customFormat="1" ht="30" x14ac:dyDescent="0.2">
      <c r="A50" s="68" t="s">
        <v>1</v>
      </c>
      <c r="B50" s="68" t="s">
        <v>4</v>
      </c>
      <c r="C50" s="68" t="s">
        <v>832</v>
      </c>
      <c r="D50" s="68" t="s">
        <v>833</v>
      </c>
      <c r="E50" s="68" t="s">
        <v>834</v>
      </c>
      <c r="F50" s="68" t="s">
        <v>835</v>
      </c>
      <c r="G50" s="68" t="s">
        <v>836</v>
      </c>
      <c r="H50" s="68" t="s">
        <v>837</v>
      </c>
      <c r="I50" s="68" t="s">
        <v>838</v>
      </c>
      <c r="J50" s="68" t="s">
        <v>839</v>
      </c>
      <c r="K50" s="68" t="s">
        <v>840</v>
      </c>
      <c r="L50" s="68" t="s">
        <v>841</v>
      </c>
      <c r="M50" s="68" t="s">
        <v>842</v>
      </c>
      <c r="N50" s="68" t="s">
        <v>843</v>
      </c>
      <c r="O50" s="68" t="s">
        <v>844</v>
      </c>
      <c r="P50" s="68" t="s">
        <v>832</v>
      </c>
    </row>
    <row r="51" spans="1:16" ht="15" x14ac:dyDescent="0.25">
      <c r="A51" s="219" t="s">
        <v>831</v>
      </c>
      <c r="B51" s="220"/>
      <c r="C51" s="220"/>
      <c r="D51" s="220"/>
      <c r="E51" s="220"/>
      <c r="F51" s="220"/>
      <c r="G51" s="220"/>
    </row>
    <row r="52" spans="1:16" ht="15" x14ac:dyDescent="0.2">
      <c r="A52" s="94" t="s">
        <v>1</v>
      </c>
      <c r="B52" s="94" t="s">
        <v>4</v>
      </c>
      <c r="C52" s="35" t="s">
        <v>832</v>
      </c>
      <c r="D52" s="35" t="s">
        <v>833</v>
      </c>
      <c r="E52" s="35" t="s">
        <v>834</v>
      </c>
      <c r="F52" s="35" t="s">
        <v>835</v>
      </c>
      <c r="G52" s="35" t="s">
        <v>836</v>
      </c>
      <c r="H52" s="35" t="s">
        <v>837</v>
      </c>
      <c r="I52" s="35" t="s">
        <v>838</v>
      </c>
      <c r="J52" s="35" t="s">
        <v>839</v>
      </c>
      <c r="K52" s="35" t="s">
        <v>840</v>
      </c>
      <c r="L52" s="35" t="s">
        <v>841</v>
      </c>
      <c r="M52" s="35" t="s">
        <v>842</v>
      </c>
      <c r="N52" s="35" t="s">
        <v>843</v>
      </c>
      <c r="O52" s="35" t="s">
        <v>844</v>
      </c>
    </row>
    <row r="53" spans="1:16" ht="15.95" customHeight="1" x14ac:dyDescent="0.2">
      <c r="A53" s="213" t="s">
        <v>11</v>
      </c>
      <c r="B53" s="207" t="s">
        <v>869</v>
      </c>
      <c r="C53" s="92">
        <f>C54/$C$89</f>
        <v>4.9755572951240577E-2</v>
      </c>
      <c r="D53" s="100">
        <v>0.3</v>
      </c>
      <c r="E53" s="100">
        <v>0.2</v>
      </c>
      <c r="F53" s="100">
        <v>0.2</v>
      </c>
      <c r="G53" s="100">
        <v>0.1</v>
      </c>
      <c r="H53" s="100">
        <v>0.1</v>
      </c>
      <c r="I53" s="100">
        <v>0.1</v>
      </c>
      <c r="J53" s="95" t="s">
        <v>845</v>
      </c>
      <c r="K53" s="95" t="s">
        <v>845</v>
      </c>
      <c r="L53" s="95" t="s">
        <v>845</v>
      </c>
      <c r="M53" s="95" t="s">
        <v>845</v>
      </c>
      <c r="N53" s="95" t="s">
        <v>845</v>
      </c>
      <c r="O53" s="95" t="s">
        <v>845</v>
      </c>
      <c r="P53" s="49">
        <f>SUM(D53:O53)</f>
        <v>0.99999999999999989</v>
      </c>
    </row>
    <row r="54" spans="1:16" ht="15.95" customHeight="1" x14ac:dyDescent="0.2">
      <c r="A54" s="213"/>
      <c r="B54" s="208"/>
      <c r="C54" s="93">
        <f>'Orçamento Reforma'!I58</f>
        <v>218832</v>
      </c>
      <c r="D54" s="64">
        <f>D53*$C$54</f>
        <v>65649.599999999991</v>
      </c>
      <c r="E54" s="64">
        <f t="shared" ref="E54:I54" si="19">E53*$C$54</f>
        <v>43766.400000000001</v>
      </c>
      <c r="F54" s="64">
        <f t="shared" si="19"/>
        <v>43766.400000000001</v>
      </c>
      <c r="G54" s="64">
        <f t="shared" si="19"/>
        <v>21883.200000000001</v>
      </c>
      <c r="H54" s="64">
        <f t="shared" si="19"/>
        <v>21883.200000000001</v>
      </c>
      <c r="I54" s="64">
        <f t="shared" si="19"/>
        <v>21883.200000000001</v>
      </c>
      <c r="J54" s="51"/>
      <c r="K54" s="51"/>
      <c r="L54" s="51"/>
      <c r="M54" s="51"/>
      <c r="N54" s="51"/>
      <c r="O54" s="51"/>
      <c r="P54" s="53">
        <f>SUM(D54:O54)</f>
        <v>218832.00000000003</v>
      </c>
    </row>
    <row r="55" spans="1:16" ht="15.95" customHeight="1" x14ac:dyDescent="0.2">
      <c r="A55" s="213" t="s">
        <v>24</v>
      </c>
      <c r="B55" s="207" t="s">
        <v>870</v>
      </c>
      <c r="C55" s="92">
        <f>C56/$C$89</f>
        <v>1.9663453269997744E-2</v>
      </c>
      <c r="D55" s="100">
        <v>0.2</v>
      </c>
      <c r="E55" s="100">
        <v>0.2</v>
      </c>
      <c r="F55" s="100">
        <v>0.2</v>
      </c>
      <c r="G55" s="100">
        <v>0.2</v>
      </c>
      <c r="H55" s="100">
        <v>0.2</v>
      </c>
      <c r="I55" s="99" t="s">
        <v>845</v>
      </c>
      <c r="J55" s="95"/>
      <c r="K55" s="95"/>
      <c r="L55" s="95"/>
      <c r="M55" s="95"/>
      <c r="N55" s="95"/>
      <c r="O55" s="95"/>
      <c r="P55" s="49">
        <f t="shared" ref="P55:P86" si="20">SUM(D55:O55)</f>
        <v>1</v>
      </c>
    </row>
    <row r="56" spans="1:16" ht="15.95" customHeight="1" x14ac:dyDescent="0.2">
      <c r="A56" s="213"/>
      <c r="B56" s="208"/>
      <c r="C56" s="93">
        <f>'Orçamento Reforma'!I66</f>
        <v>86482.62999999999</v>
      </c>
      <c r="D56" s="64">
        <f>D55*$C$56</f>
        <v>17296.525999999998</v>
      </c>
      <c r="E56" s="64">
        <f t="shared" ref="E56:H56" si="21">E55*$C$56</f>
        <v>17296.525999999998</v>
      </c>
      <c r="F56" s="64">
        <f t="shared" si="21"/>
        <v>17296.525999999998</v>
      </c>
      <c r="G56" s="64">
        <f t="shared" si="21"/>
        <v>17296.525999999998</v>
      </c>
      <c r="H56" s="64">
        <f t="shared" si="21"/>
        <v>17296.525999999998</v>
      </c>
      <c r="I56" s="51"/>
      <c r="J56" s="51"/>
      <c r="K56" s="51"/>
      <c r="L56" s="51"/>
      <c r="M56" s="51"/>
      <c r="N56" s="51"/>
      <c r="O56" s="51"/>
      <c r="P56" s="53">
        <f t="shared" si="20"/>
        <v>86482.62999999999</v>
      </c>
    </row>
    <row r="57" spans="1:16" ht="15.95" customHeight="1" x14ac:dyDescent="0.2">
      <c r="A57" s="213" t="s">
        <v>851</v>
      </c>
      <c r="B57" s="207" t="s">
        <v>25</v>
      </c>
      <c r="C57" s="92">
        <f>C58/$C$89</f>
        <v>7.9880736142651041E-3</v>
      </c>
      <c r="D57" s="100">
        <v>0.1</v>
      </c>
      <c r="E57" s="100">
        <v>0.3</v>
      </c>
      <c r="F57" s="100">
        <v>0.4</v>
      </c>
      <c r="G57" s="100">
        <v>0.2</v>
      </c>
      <c r="H57" s="99" t="s">
        <v>845</v>
      </c>
      <c r="I57" s="95"/>
      <c r="J57" s="95"/>
      <c r="K57" s="95"/>
      <c r="L57" s="95"/>
      <c r="M57" s="95"/>
      <c r="N57" s="95"/>
      <c r="O57" s="95"/>
      <c r="P57" s="49">
        <f t="shared" si="20"/>
        <v>1</v>
      </c>
    </row>
    <row r="58" spans="1:16" ht="15.95" customHeight="1" x14ac:dyDescent="0.2">
      <c r="A58" s="213"/>
      <c r="B58" s="208"/>
      <c r="C58" s="93">
        <f>'Orçamento Reforma'!I75</f>
        <v>35132.67</v>
      </c>
      <c r="D58" s="64">
        <f>D57*$C$58</f>
        <v>3513.2669999999998</v>
      </c>
      <c r="E58" s="64">
        <f t="shared" ref="E58:G58" si="22">E57*$C$58</f>
        <v>10539.800999999999</v>
      </c>
      <c r="F58" s="64">
        <f t="shared" si="22"/>
        <v>14053.067999999999</v>
      </c>
      <c r="G58" s="64">
        <f t="shared" si="22"/>
        <v>7026.5339999999997</v>
      </c>
      <c r="H58" s="51"/>
      <c r="I58" s="51"/>
      <c r="J58" s="51"/>
      <c r="K58" s="51"/>
      <c r="L58" s="51"/>
      <c r="M58" s="51"/>
      <c r="N58" s="51"/>
      <c r="O58" s="51"/>
      <c r="P58" s="53">
        <f t="shared" si="20"/>
        <v>35132.67</v>
      </c>
    </row>
    <row r="59" spans="1:16" ht="15.95" customHeight="1" x14ac:dyDescent="0.2">
      <c r="A59" s="213" t="s">
        <v>852</v>
      </c>
      <c r="B59" s="207" t="s">
        <v>131</v>
      </c>
      <c r="C59" s="92">
        <f>C60/$C$89</f>
        <v>3.8481285530740286E-3</v>
      </c>
      <c r="D59" s="99"/>
      <c r="E59" s="100">
        <v>0.1</v>
      </c>
      <c r="F59" s="100">
        <v>0.3</v>
      </c>
      <c r="G59" s="100">
        <v>0.3</v>
      </c>
      <c r="H59" s="100">
        <v>0.3</v>
      </c>
      <c r="I59" s="95"/>
      <c r="J59" s="95"/>
      <c r="K59" s="95"/>
      <c r="L59" s="95"/>
      <c r="M59" s="95"/>
      <c r="N59" s="95"/>
      <c r="O59" s="95"/>
      <c r="P59" s="49">
        <f t="shared" si="20"/>
        <v>1</v>
      </c>
    </row>
    <row r="60" spans="1:16" ht="15.95" customHeight="1" x14ac:dyDescent="0.2">
      <c r="A60" s="213"/>
      <c r="B60" s="208"/>
      <c r="C60" s="93">
        <f>'Orçamento Reforma'!I82</f>
        <v>16924.61</v>
      </c>
      <c r="D60" s="51"/>
      <c r="E60" s="64">
        <f>E59*$C$60</f>
        <v>1692.4610000000002</v>
      </c>
      <c r="F60" s="64">
        <f t="shared" ref="F60:H60" si="23">F59*$C$60</f>
        <v>5077.3829999999998</v>
      </c>
      <c r="G60" s="64">
        <f t="shared" si="23"/>
        <v>5077.3829999999998</v>
      </c>
      <c r="H60" s="64">
        <f t="shared" si="23"/>
        <v>5077.3829999999998</v>
      </c>
      <c r="I60" s="51">
        <f t="shared" ref="I60" si="24">I59*$C$86</f>
        <v>0</v>
      </c>
      <c r="J60" s="51">
        <f t="shared" ref="J60" si="25">J59*$C$86</f>
        <v>0</v>
      </c>
      <c r="K60" s="51">
        <f t="shared" ref="K60" si="26">K59*$C$86</f>
        <v>0</v>
      </c>
      <c r="L60" s="51">
        <f t="shared" ref="L60" si="27">L59*$C$86</f>
        <v>0</v>
      </c>
      <c r="M60" s="51">
        <f t="shared" ref="M60" si="28">M59*$C$86</f>
        <v>0</v>
      </c>
      <c r="N60" s="51">
        <f t="shared" ref="N60" si="29">N59*$C$86</f>
        <v>0</v>
      </c>
      <c r="O60" s="51">
        <f t="shared" ref="O60" si="30">O59*$C$86</f>
        <v>0</v>
      </c>
      <c r="P60" s="53">
        <f t="shared" si="20"/>
        <v>16924.61</v>
      </c>
    </row>
    <row r="61" spans="1:16" ht="15.95" customHeight="1" x14ac:dyDescent="0.2">
      <c r="A61" s="213" t="s">
        <v>853</v>
      </c>
      <c r="B61" s="207" t="s">
        <v>236</v>
      </c>
      <c r="C61" s="92">
        <f>C62/$C$89</f>
        <v>7.0716456354035173E-2</v>
      </c>
      <c r="D61" s="95"/>
      <c r="E61" s="99"/>
      <c r="F61" s="100">
        <v>0.1</v>
      </c>
      <c r="G61" s="100">
        <v>0.1</v>
      </c>
      <c r="H61" s="100">
        <v>0.1</v>
      </c>
      <c r="I61" s="100">
        <v>0.1</v>
      </c>
      <c r="J61" s="100">
        <v>0.1</v>
      </c>
      <c r="K61" s="100">
        <v>0.2</v>
      </c>
      <c r="L61" s="100">
        <v>0.2</v>
      </c>
      <c r="M61" s="100">
        <v>0.1</v>
      </c>
      <c r="N61" s="95"/>
      <c r="O61" s="95"/>
      <c r="P61" s="49">
        <f t="shared" si="20"/>
        <v>0.99999999999999989</v>
      </c>
    </row>
    <row r="62" spans="1:16" ht="15.95" customHeight="1" x14ac:dyDescent="0.2">
      <c r="A62" s="213"/>
      <c r="B62" s="208"/>
      <c r="C62" s="93">
        <f>'Orçamento Reforma'!I100</f>
        <v>311020.90999999992</v>
      </c>
      <c r="D62" s="51"/>
      <c r="E62" s="51"/>
      <c r="F62" s="64">
        <f>F61*$C$62</f>
        <v>31102.090999999993</v>
      </c>
      <c r="G62" s="64">
        <f t="shared" ref="G62:M62" si="31">G61*$C$62</f>
        <v>31102.090999999993</v>
      </c>
      <c r="H62" s="64">
        <f t="shared" si="31"/>
        <v>31102.090999999993</v>
      </c>
      <c r="I62" s="64">
        <f t="shared" si="31"/>
        <v>31102.090999999993</v>
      </c>
      <c r="J62" s="64">
        <f t="shared" si="31"/>
        <v>31102.090999999993</v>
      </c>
      <c r="K62" s="64">
        <f t="shared" si="31"/>
        <v>62204.181999999986</v>
      </c>
      <c r="L62" s="64">
        <f t="shared" si="31"/>
        <v>62204.181999999986</v>
      </c>
      <c r="M62" s="64">
        <f t="shared" si="31"/>
        <v>31102.090999999993</v>
      </c>
      <c r="N62" s="51"/>
      <c r="O62" s="51"/>
      <c r="P62" s="53">
        <f>SUM(D62:O62)</f>
        <v>311020.90999999992</v>
      </c>
    </row>
    <row r="63" spans="1:16" ht="15.95" customHeight="1" x14ac:dyDescent="0.2">
      <c r="A63" s="213" t="s">
        <v>854</v>
      </c>
      <c r="B63" s="207" t="s">
        <v>635</v>
      </c>
      <c r="C63" s="92">
        <f>C64/$C$89</f>
        <v>3.9260760403767817E-2</v>
      </c>
      <c r="D63" s="96" t="s">
        <v>845</v>
      </c>
      <c r="E63" s="96" t="s">
        <v>845</v>
      </c>
      <c r="F63" s="102">
        <v>0.1</v>
      </c>
      <c r="G63" s="102">
        <v>0.1</v>
      </c>
      <c r="H63" s="102">
        <v>0.1</v>
      </c>
      <c r="I63" s="102">
        <v>0.1</v>
      </c>
      <c r="J63" s="102">
        <v>0.1</v>
      </c>
      <c r="K63" s="102">
        <v>0.2</v>
      </c>
      <c r="L63" s="102">
        <v>0.2</v>
      </c>
      <c r="M63" s="102">
        <v>0.1</v>
      </c>
      <c r="N63" s="96" t="s">
        <v>845</v>
      </c>
      <c r="O63" s="96" t="s">
        <v>845</v>
      </c>
      <c r="P63" s="49">
        <f t="shared" si="20"/>
        <v>0.99999999999999989</v>
      </c>
    </row>
    <row r="64" spans="1:16" ht="15.95" customHeight="1" x14ac:dyDescent="0.2">
      <c r="A64" s="213"/>
      <c r="B64" s="208"/>
      <c r="C64" s="93">
        <f>'Orçamento Reforma'!I114</f>
        <v>172674.34</v>
      </c>
      <c r="D64" s="51"/>
      <c r="E64" s="51"/>
      <c r="F64" s="64">
        <f>F63*$C$64</f>
        <v>17267.434000000001</v>
      </c>
      <c r="G64" s="64">
        <f t="shared" ref="G64:M64" si="32">G63*$C$64</f>
        <v>17267.434000000001</v>
      </c>
      <c r="H64" s="64">
        <f t="shared" si="32"/>
        <v>17267.434000000001</v>
      </c>
      <c r="I64" s="64">
        <f t="shared" si="32"/>
        <v>17267.434000000001</v>
      </c>
      <c r="J64" s="64">
        <f t="shared" si="32"/>
        <v>17267.434000000001</v>
      </c>
      <c r="K64" s="64">
        <f t="shared" si="32"/>
        <v>34534.868000000002</v>
      </c>
      <c r="L64" s="64">
        <f t="shared" si="32"/>
        <v>34534.868000000002</v>
      </c>
      <c r="M64" s="64">
        <f t="shared" si="32"/>
        <v>17267.434000000001</v>
      </c>
      <c r="N64" s="51"/>
      <c r="O64" s="51"/>
      <c r="P64" s="53">
        <f t="shared" si="20"/>
        <v>172674.34000000003</v>
      </c>
    </row>
    <row r="65" spans="1:16" ht="15.95" customHeight="1" x14ac:dyDescent="0.2">
      <c r="A65" s="213" t="s">
        <v>855</v>
      </c>
      <c r="B65" s="207" t="s">
        <v>277</v>
      </c>
      <c r="C65" s="92">
        <f>C66/$C$89</f>
        <v>0.12428044789446914</v>
      </c>
      <c r="D65" s="103">
        <v>0.2</v>
      </c>
      <c r="E65" s="103">
        <v>0.2</v>
      </c>
      <c r="F65" s="104">
        <v>0.2</v>
      </c>
      <c r="G65" s="104">
        <v>0.2</v>
      </c>
      <c r="H65" s="104">
        <v>0.2</v>
      </c>
      <c r="I65" s="101"/>
      <c r="J65" s="101"/>
      <c r="K65" s="101"/>
      <c r="L65" s="101"/>
      <c r="M65" s="101"/>
      <c r="N65" s="96"/>
      <c r="O65" s="96"/>
      <c r="P65" s="49">
        <f t="shared" si="20"/>
        <v>1</v>
      </c>
    </row>
    <row r="66" spans="1:16" ht="15.95" customHeight="1" x14ac:dyDescent="0.2">
      <c r="A66" s="213"/>
      <c r="B66" s="208"/>
      <c r="C66" s="93">
        <f>'Orçamento Reforma'!I133</f>
        <v>546602.87</v>
      </c>
      <c r="D66" s="64">
        <f>D65*$C$66</f>
        <v>109320.57400000001</v>
      </c>
      <c r="E66" s="64">
        <f t="shared" ref="E66:H66" si="33">E65*$C$66</f>
        <v>109320.57400000001</v>
      </c>
      <c r="F66" s="64">
        <f t="shared" si="33"/>
        <v>109320.57400000001</v>
      </c>
      <c r="G66" s="64">
        <f t="shared" si="33"/>
        <v>109320.57400000001</v>
      </c>
      <c r="H66" s="64">
        <f t="shared" si="33"/>
        <v>109320.57400000001</v>
      </c>
      <c r="I66" s="51"/>
      <c r="J66" s="51"/>
      <c r="K66" s="51"/>
      <c r="L66" s="51"/>
      <c r="M66" s="51"/>
      <c r="N66" s="51"/>
      <c r="O66" s="51"/>
      <c r="P66" s="53">
        <f t="shared" si="20"/>
        <v>546602.87</v>
      </c>
    </row>
    <row r="67" spans="1:16" ht="15.95" customHeight="1" x14ac:dyDescent="0.2">
      <c r="A67" s="213" t="s">
        <v>1754</v>
      </c>
      <c r="B67" s="207" t="s">
        <v>871</v>
      </c>
      <c r="C67" s="92">
        <f>C68/$C$89</f>
        <v>7.1289946447345058E-3</v>
      </c>
      <c r="D67" s="101"/>
      <c r="E67" s="101"/>
      <c r="F67" s="101"/>
      <c r="G67" s="101"/>
      <c r="H67" s="101"/>
      <c r="I67" s="96"/>
      <c r="J67" s="103">
        <v>0.2</v>
      </c>
      <c r="K67" s="103">
        <v>0.2</v>
      </c>
      <c r="L67" s="103">
        <v>0.2</v>
      </c>
      <c r="M67" s="103">
        <v>0.2</v>
      </c>
      <c r="N67" s="103">
        <v>0.2</v>
      </c>
      <c r="O67" s="96"/>
      <c r="P67" s="49">
        <f t="shared" si="20"/>
        <v>1</v>
      </c>
    </row>
    <row r="68" spans="1:16" ht="15.95" customHeight="1" x14ac:dyDescent="0.2">
      <c r="A68" s="213"/>
      <c r="B68" s="208"/>
      <c r="C68" s="93">
        <f>'Orçamento Reforma'!I146</f>
        <v>31354.319999999996</v>
      </c>
      <c r="D68" s="51"/>
      <c r="E68" s="51"/>
      <c r="F68" s="51"/>
      <c r="G68" s="51"/>
      <c r="H68" s="51"/>
      <c r="I68" s="51"/>
      <c r="J68" s="64">
        <f>J67*$C$68</f>
        <v>6270.8639999999996</v>
      </c>
      <c r="K68" s="64">
        <f t="shared" ref="K68:N68" si="34">K67*$C$68</f>
        <v>6270.8639999999996</v>
      </c>
      <c r="L68" s="64">
        <f t="shared" si="34"/>
        <v>6270.8639999999996</v>
      </c>
      <c r="M68" s="64">
        <f t="shared" si="34"/>
        <v>6270.8639999999996</v>
      </c>
      <c r="N68" s="64">
        <f t="shared" si="34"/>
        <v>6270.8639999999996</v>
      </c>
      <c r="O68" s="51"/>
      <c r="P68" s="53">
        <f t="shared" si="20"/>
        <v>31354.32</v>
      </c>
    </row>
    <row r="69" spans="1:16" ht="15.95" customHeight="1" x14ac:dyDescent="0.2">
      <c r="A69" s="213" t="s">
        <v>1755</v>
      </c>
      <c r="B69" s="207" t="s">
        <v>872</v>
      </c>
      <c r="C69" s="92">
        <f>C70/$C$89</f>
        <v>0.26025085888059024</v>
      </c>
      <c r="D69" s="96"/>
      <c r="E69" s="96"/>
      <c r="F69" s="103">
        <v>0.1</v>
      </c>
      <c r="G69" s="103">
        <v>0.1</v>
      </c>
      <c r="H69" s="103">
        <v>0.1</v>
      </c>
      <c r="I69" s="103">
        <v>0.1</v>
      </c>
      <c r="J69" s="102">
        <v>0.1</v>
      </c>
      <c r="K69" s="102">
        <v>0.1</v>
      </c>
      <c r="L69" s="102">
        <v>0.1</v>
      </c>
      <c r="M69" s="102">
        <v>0.15</v>
      </c>
      <c r="N69" s="102">
        <v>0.15</v>
      </c>
      <c r="O69" s="96"/>
      <c r="P69" s="49">
        <f t="shared" si="20"/>
        <v>1</v>
      </c>
    </row>
    <row r="70" spans="1:16" ht="15.95" customHeight="1" x14ac:dyDescent="0.2">
      <c r="A70" s="213"/>
      <c r="B70" s="208"/>
      <c r="C70" s="93">
        <f>'Orçamento Reforma'!I193</f>
        <v>1144619.8400000001</v>
      </c>
      <c r="D70" s="51"/>
      <c r="E70" s="51"/>
      <c r="F70" s="64">
        <f>F69*$C$70</f>
        <v>114461.98400000001</v>
      </c>
      <c r="G70" s="64">
        <f t="shared" ref="G70:N70" si="35">G69*$C$70</f>
        <v>114461.98400000001</v>
      </c>
      <c r="H70" s="64">
        <f t="shared" si="35"/>
        <v>114461.98400000001</v>
      </c>
      <c r="I70" s="64">
        <f t="shared" si="35"/>
        <v>114461.98400000001</v>
      </c>
      <c r="J70" s="64">
        <f t="shared" si="35"/>
        <v>114461.98400000001</v>
      </c>
      <c r="K70" s="64">
        <f t="shared" si="35"/>
        <v>114461.98400000001</v>
      </c>
      <c r="L70" s="64">
        <f t="shared" si="35"/>
        <v>114461.98400000001</v>
      </c>
      <c r="M70" s="64">
        <f t="shared" si="35"/>
        <v>171692.976</v>
      </c>
      <c r="N70" s="64">
        <f t="shared" si="35"/>
        <v>171692.976</v>
      </c>
      <c r="O70" s="51"/>
      <c r="P70" s="53">
        <f t="shared" si="20"/>
        <v>1144619.8400000001</v>
      </c>
    </row>
    <row r="71" spans="1:16" ht="15.95" customHeight="1" x14ac:dyDescent="0.2">
      <c r="A71" s="213" t="s">
        <v>1756</v>
      </c>
      <c r="B71" s="207" t="s">
        <v>560</v>
      </c>
      <c r="C71" s="92">
        <f>C72/$C$89</f>
        <v>6.5660178581516834E-2</v>
      </c>
      <c r="D71" s="96"/>
      <c r="E71" s="96"/>
      <c r="F71" s="104">
        <v>0.05</v>
      </c>
      <c r="G71" s="104">
        <v>0.05</v>
      </c>
      <c r="H71" s="104">
        <v>0.1</v>
      </c>
      <c r="I71" s="104">
        <v>0.1</v>
      </c>
      <c r="J71" s="104">
        <v>0.1</v>
      </c>
      <c r="K71" s="104">
        <v>0.1</v>
      </c>
      <c r="L71" s="104">
        <v>0.1</v>
      </c>
      <c r="M71" s="104">
        <v>0.2</v>
      </c>
      <c r="N71" s="104">
        <v>0.2</v>
      </c>
      <c r="O71" s="96"/>
      <c r="P71" s="49">
        <f t="shared" si="20"/>
        <v>1</v>
      </c>
    </row>
    <row r="72" spans="1:16" ht="15.95" customHeight="1" x14ac:dyDescent="0.2">
      <c r="A72" s="213"/>
      <c r="B72" s="208"/>
      <c r="C72" s="93">
        <f>'Orçamento Reforma'!I229</f>
        <v>288782.68999999994</v>
      </c>
      <c r="D72" s="51"/>
      <c r="E72" s="51"/>
      <c r="F72" s="64">
        <f>F71*$C$72</f>
        <v>14439.134499999998</v>
      </c>
      <c r="G72" s="64">
        <f t="shared" ref="G72:N72" si="36">G71*$C$72</f>
        <v>14439.134499999998</v>
      </c>
      <c r="H72" s="64">
        <f t="shared" si="36"/>
        <v>28878.268999999997</v>
      </c>
      <c r="I72" s="64">
        <f t="shared" si="36"/>
        <v>28878.268999999997</v>
      </c>
      <c r="J72" s="64">
        <f t="shared" si="36"/>
        <v>28878.268999999997</v>
      </c>
      <c r="K72" s="64">
        <f t="shared" si="36"/>
        <v>28878.268999999997</v>
      </c>
      <c r="L72" s="64">
        <f t="shared" si="36"/>
        <v>28878.268999999997</v>
      </c>
      <c r="M72" s="64">
        <f t="shared" si="36"/>
        <v>57756.537999999993</v>
      </c>
      <c r="N72" s="64">
        <f t="shared" si="36"/>
        <v>57756.537999999993</v>
      </c>
      <c r="O72" s="51"/>
      <c r="P72" s="53">
        <f t="shared" si="20"/>
        <v>288782.68999999994</v>
      </c>
    </row>
    <row r="73" spans="1:16" ht="15.95" customHeight="1" x14ac:dyDescent="0.2">
      <c r="A73" s="213" t="s">
        <v>1757</v>
      </c>
      <c r="B73" s="207" t="s">
        <v>873</v>
      </c>
      <c r="C73" s="92">
        <f>C74/$C$89</f>
        <v>3.2289059506600708E-2</v>
      </c>
      <c r="D73" s="103">
        <v>0.3</v>
      </c>
      <c r="E73" s="103">
        <v>0.2</v>
      </c>
      <c r="F73" s="104">
        <v>0.2</v>
      </c>
      <c r="G73" s="104">
        <v>0.2</v>
      </c>
      <c r="H73" s="104">
        <v>0.1</v>
      </c>
      <c r="I73" s="101"/>
      <c r="J73" s="101"/>
      <c r="K73" s="101"/>
      <c r="L73" s="101"/>
      <c r="M73" s="101"/>
      <c r="N73" s="101"/>
      <c r="O73" s="96"/>
      <c r="P73" s="49">
        <f t="shared" si="20"/>
        <v>0.99999999999999989</v>
      </c>
    </row>
    <row r="74" spans="1:16" ht="15.95" customHeight="1" x14ac:dyDescent="0.2">
      <c r="A74" s="213"/>
      <c r="B74" s="208"/>
      <c r="C74" s="93">
        <f>'Orçamento Reforma'!I241</f>
        <v>142011.82</v>
      </c>
      <c r="D74" s="64">
        <f>D73*$C$74</f>
        <v>42603.546000000002</v>
      </c>
      <c r="E74" s="64">
        <f t="shared" ref="E74:H74" si="37">E73*$C$74</f>
        <v>28402.364000000001</v>
      </c>
      <c r="F74" s="64">
        <f t="shared" si="37"/>
        <v>28402.364000000001</v>
      </c>
      <c r="G74" s="64">
        <f t="shared" si="37"/>
        <v>28402.364000000001</v>
      </c>
      <c r="H74" s="64">
        <f t="shared" si="37"/>
        <v>14201.182000000001</v>
      </c>
      <c r="I74" s="51"/>
      <c r="J74" s="51"/>
      <c r="K74" s="51"/>
      <c r="L74" s="51"/>
      <c r="M74" s="51"/>
      <c r="N74" s="51"/>
      <c r="O74" s="51"/>
      <c r="P74" s="53">
        <f>SUM(D74:O74)</f>
        <v>142011.82</v>
      </c>
    </row>
    <row r="75" spans="1:16" ht="15.95" customHeight="1" x14ac:dyDescent="0.2">
      <c r="A75" s="213" t="s">
        <v>1758</v>
      </c>
      <c r="B75" s="207" t="s">
        <v>679</v>
      </c>
      <c r="C75" s="92">
        <f>C76/$C$89</f>
        <v>6.9672410578225985E-2</v>
      </c>
      <c r="D75" s="101" t="s">
        <v>845</v>
      </c>
      <c r="E75" s="101" t="s">
        <v>845</v>
      </c>
      <c r="F75" s="101" t="s">
        <v>845</v>
      </c>
      <c r="G75" s="101" t="s">
        <v>845</v>
      </c>
      <c r="H75" s="101" t="s">
        <v>845</v>
      </c>
      <c r="I75" s="103">
        <v>0.1</v>
      </c>
      <c r="J75" s="103">
        <v>0.1</v>
      </c>
      <c r="K75" s="103">
        <v>0.1</v>
      </c>
      <c r="L75" s="103">
        <v>0.1</v>
      </c>
      <c r="M75" s="103">
        <v>0.2</v>
      </c>
      <c r="N75" s="103">
        <v>0.2</v>
      </c>
      <c r="O75" s="103">
        <v>0.2</v>
      </c>
      <c r="P75" s="49">
        <f t="shared" si="20"/>
        <v>1</v>
      </c>
    </row>
    <row r="76" spans="1:16" ht="15.95" customHeight="1" x14ac:dyDescent="0.2">
      <c r="A76" s="213"/>
      <c r="B76" s="208"/>
      <c r="C76" s="93">
        <f>'Orçamento Reforma'!I269</f>
        <v>306429.05000000005</v>
      </c>
      <c r="D76" s="51"/>
      <c r="E76" s="51"/>
      <c r="F76" s="51"/>
      <c r="G76" s="51"/>
      <c r="H76" s="51"/>
      <c r="I76" s="64">
        <f>I75*$C$76</f>
        <v>30642.905000000006</v>
      </c>
      <c r="J76" s="64">
        <f t="shared" ref="J76:O76" si="38">J75*$C$76</f>
        <v>30642.905000000006</v>
      </c>
      <c r="K76" s="64">
        <f t="shared" si="38"/>
        <v>30642.905000000006</v>
      </c>
      <c r="L76" s="64">
        <f t="shared" si="38"/>
        <v>30642.905000000006</v>
      </c>
      <c r="M76" s="64">
        <f t="shared" si="38"/>
        <v>61285.810000000012</v>
      </c>
      <c r="N76" s="64">
        <f t="shared" si="38"/>
        <v>61285.810000000012</v>
      </c>
      <c r="O76" s="64">
        <f t="shared" si="38"/>
        <v>61285.810000000012</v>
      </c>
      <c r="P76" s="53">
        <f t="shared" si="20"/>
        <v>306429.05000000005</v>
      </c>
    </row>
    <row r="77" spans="1:16" ht="15.95" customHeight="1" x14ac:dyDescent="0.2">
      <c r="A77" s="213" t="s">
        <v>1759</v>
      </c>
      <c r="B77" s="207" t="s">
        <v>874</v>
      </c>
      <c r="C77" s="92">
        <f>C78/$C$89</f>
        <v>4.9964208851363906E-2</v>
      </c>
      <c r="D77" s="96"/>
      <c r="E77" s="96"/>
      <c r="F77" s="96"/>
      <c r="G77" s="96"/>
      <c r="H77" s="96"/>
      <c r="I77" s="102">
        <v>0.2</v>
      </c>
      <c r="J77" s="102">
        <v>0.15</v>
      </c>
      <c r="K77" s="102">
        <v>0.15</v>
      </c>
      <c r="L77" s="102">
        <v>0.15</v>
      </c>
      <c r="M77" s="102">
        <v>0.15</v>
      </c>
      <c r="N77" s="102">
        <v>0.2</v>
      </c>
      <c r="O77" s="101"/>
      <c r="P77" s="49">
        <f t="shared" si="20"/>
        <v>1</v>
      </c>
    </row>
    <row r="78" spans="1:16" ht="15.95" customHeight="1" x14ac:dyDescent="0.2">
      <c r="A78" s="213"/>
      <c r="B78" s="208"/>
      <c r="C78" s="93">
        <f>'Orçamento Reforma'!I329</f>
        <v>219749.61</v>
      </c>
      <c r="D78" s="51"/>
      <c r="E78" s="51"/>
      <c r="F78" s="51"/>
      <c r="G78" s="51"/>
      <c r="H78" s="51"/>
      <c r="I78" s="64">
        <f>I77*$C$78</f>
        <v>43949.921999999999</v>
      </c>
      <c r="J78" s="64">
        <f t="shared" ref="J78:N78" si="39">J77*$C$78</f>
        <v>32962.441499999994</v>
      </c>
      <c r="K78" s="64">
        <f t="shared" si="39"/>
        <v>32962.441499999994</v>
      </c>
      <c r="L78" s="64">
        <f t="shared" si="39"/>
        <v>32962.441499999994</v>
      </c>
      <c r="M78" s="64">
        <f t="shared" si="39"/>
        <v>32962.441499999994</v>
      </c>
      <c r="N78" s="64">
        <f t="shared" si="39"/>
        <v>43949.921999999999</v>
      </c>
      <c r="O78" s="51"/>
      <c r="P78" s="53">
        <f t="shared" si="20"/>
        <v>219749.60999999996</v>
      </c>
    </row>
    <row r="79" spans="1:16" ht="15.95" customHeight="1" x14ac:dyDescent="0.2">
      <c r="A79" s="213" t="s">
        <v>1760</v>
      </c>
      <c r="B79" s="207" t="s">
        <v>875</v>
      </c>
      <c r="C79" s="92">
        <f>C80/$C$89</f>
        <v>1.8142899296061363E-2</v>
      </c>
      <c r="D79" s="97" t="s">
        <v>845</v>
      </c>
      <c r="E79" s="97" t="s">
        <v>845</v>
      </c>
      <c r="F79" s="103">
        <v>0.15</v>
      </c>
      <c r="G79" s="103">
        <v>0.15</v>
      </c>
      <c r="H79" s="103">
        <v>0.1</v>
      </c>
      <c r="I79" s="104">
        <v>0.1</v>
      </c>
      <c r="J79" s="104">
        <v>0.1</v>
      </c>
      <c r="K79" s="104">
        <v>0.1</v>
      </c>
      <c r="L79" s="104">
        <v>0.1</v>
      </c>
      <c r="M79" s="104">
        <v>0.1</v>
      </c>
      <c r="N79" s="104">
        <v>0.1</v>
      </c>
      <c r="O79" s="97"/>
      <c r="P79" s="49">
        <f t="shared" si="20"/>
        <v>0.99999999999999989</v>
      </c>
    </row>
    <row r="80" spans="1:16" ht="15.95" customHeight="1" x14ac:dyDescent="0.2">
      <c r="A80" s="213"/>
      <c r="B80" s="208"/>
      <c r="C80" s="93">
        <f>'Orçamento Reforma'!I377</f>
        <v>79795.01999999999</v>
      </c>
      <c r="D80" s="51"/>
      <c r="E80" s="51"/>
      <c r="F80" s="64">
        <f>F79*$C$80</f>
        <v>11969.252999999999</v>
      </c>
      <c r="G80" s="64">
        <f t="shared" ref="G80:N80" si="40">G79*$C$80</f>
        <v>11969.252999999999</v>
      </c>
      <c r="H80" s="64">
        <f t="shared" si="40"/>
        <v>7979.5019999999995</v>
      </c>
      <c r="I80" s="64">
        <f t="shared" si="40"/>
        <v>7979.5019999999995</v>
      </c>
      <c r="J80" s="64">
        <f t="shared" si="40"/>
        <v>7979.5019999999995</v>
      </c>
      <c r="K80" s="64">
        <f t="shared" si="40"/>
        <v>7979.5019999999995</v>
      </c>
      <c r="L80" s="64">
        <f t="shared" si="40"/>
        <v>7979.5019999999995</v>
      </c>
      <c r="M80" s="64">
        <f t="shared" si="40"/>
        <v>7979.5019999999995</v>
      </c>
      <c r="N80" s="64">
        <f t="shared" si="40"/>
        <v>7979.5019999999995</v>
      </c>
      <c r="O80" s="51"/>
      <c r="P80" s="53">
        <f t="shared" si="20"/>
        <v>79795.01999999999</v>
      </c>
    </row>
    <row r="81" spans="1:16" ht="15.95" customHeight="1" x14ac:dyDescent="0.2">
      <c r="A81" s="213" t="s">
        <v>1761</v>
      </c>
      <c r="B81" s="207" t="s">
        <v>811</v>
      </c>
      <c r="C81" s="92">
        <f>C82/$C$89</f>
        <v>3.1318999543827664E-2</v>
      </c>
      <c r="D81" s="97" t="s">
        <v>845</v>
      </c>
      <c r="E81" s="97" t="s">
        <v>845</v>
      </c>
      <c r="F81" s="105" t="s">
        <v>845</v>
      </c>
      <c r="G81" s="105" t="s">
        <v>845</v>
      </c>
      <c r="H81" s="105" t="s">
        <v>845</v>
      </c>
      <c r="I81" s="105" t="s">
        <v>845</v>
      </c>
      <c r="J81" s="106">
        <v>0.05</v>
      </c>
      <c r="K81" s="106">
        <v>0.05</v>
      </c>
      <c r="L81" s="106">
        <v>0.15</v>
      </c>
      <c r="M81" s="106">
        <v>0.15</v>
      </c>
      <c r="N81" s="106">
        <v>0.3</v>
      </c>
      <c r="O81" s="100">
        <v>0.3</v>
      </c>
      <c r="P81" s="49">
        <f t="shared" si="20"/>
        <v>1</v>
      </c>
    </row>
    <row r="82" spans="1:16" ht="15.95" customHeight="1" x14ac:dyDescent="0.2">
      <c r="A82" s="213"/>
      <c r="B82" s="208"/>
      <c r="C82" s="93">
        <f>'Orçamento Reforma'!I408</f>
        <v>137745.35999999999</v>
      </c>
      <c r="D82" s="51"/>
      <c r="E82" s="51"/>
      <c r="F82" s="51"/>
      <c r="G82" s="51"/>
      <c r="H82" s="51"/>
      <c r="I82" s="51"/>
      <c r="J82" s="64">
        <f>J81*$C$82</f>
        <v>6887.268</v>
      </c>
      <c r="K82" s="64">
        <f t="shared" ref="K82:O82" si="41">K81*$C$82</f>
        <v>6887.268</v>
      </c>
      <c r="L82" s="64">
        <f t="shared" si="41"/>
        <v>20661.803999999996</v>
      </c>
      <c r="M82" s="64">
        <f t="shared" si="41"/>
        <v>20661.803999999996</v>
      </c>
      <c r="N82" s="64">
        <f>N81*$C$82</f>
        <v>41323.607999999993</v>
      </c>
      <c r="O82" s="64">
        <f t="shared" si="41"/>
        <v>41323.607999999993</v>
      </c>
      <c r="P82" s="53">
        <f t="shared" si="20"/>
        <v>137745.35999999999</v>
      </c>
    </row>
    <row r="83" spans="1:16" ht="15.95" customHeight="1" x14ac:dyDescent="0.2">
      <c r="A83" s="213" t="s">
        <v>818</v>
      </c>
      <c r="B83" s="207" t="s">
        <v>876</v>
      </c>
      <c r="C83" s="92">
        <f>C84/$C$89</f>
        <v>0.10167798664385094</v>
      </c>
      <c r="D83" s="100">
        <v>0.05</v>
      </c>
      <c r="E83" s="100">
        <v>0.05</v>
      </c>
      <c r="F83" s="100">
        <v>0.05</v>
      </c>
      <c r="G83" s="100">
        <v>0.05</v>
      </c>
      <c r="H83" s="100">
        <v>0.05</v>
      </c>
      <c r="I83" s="100">
        <v>0.05</v>
      </c>
      <c r="J83" s="106">
        <v>0.1</v>
      </c>
      <c r="K83" s="106">
        <v>0.1</v>
      </c>
      <c r="L83" s="106">
        <v>0.1</v>
      </c>
      <c r="M83" s="106">
        <v>0.1</v>
      </c>
      <c r="N83" s="106">
        <v>0.1</v>
      </c>
      <c r="O83" s="106">
        <v>0.2</v>
      </c>
      <c r="P83" s="49">
        <f t="shared" si="20"/>
        <v>1</v>
      </c>
    </row>
    <row r="84" spans="1:16" ht="15.95" customHeight="1" x14ac:dyDescent="0.2">
      <c r="A84" s="213"/>
      <c r="B84" s="208"/>
      <c r="C84" s="93">
        <f>'Orçamento Reforma'!I500</f>
        <v>447194.07000000007</v>
      </c>
      <c r="D84" s="64">
        <f>D83*$C$84</f>
        <v>22359.703500000003</v>
      </c>
      <c r="E84" s="64">
        <f t="shared" ref="E84:O84" si="42">E83*$C$84</f>
        <v>22359.703500000003</v>
      </c>
      <c r="F84" s="64">
        <f t="shared" si="42"/>
        <v>22359.703500000003</v>
      </c>
      <c r="G84" s="64">
        <f t="shared" si="42"/>
        <v>22359.703500000003</v>
      </c>
      <c r="H84" s="64">
        <f t="shared" si="42"/>
        <v>22359.703500000003</v>
      </c>
      <c r="I84" s="64">
        <f t="shared" si="42"/>
        <v>22359.703500000003</v>
      </c>
      <c r="J84" s="64">
        <f t="shared" si="42"/>
        <v>44719.407000000007</v>
      </c>
      <c r="K84" s="64">
        <f t="shared" si="42"/>
        <v>44719.407000000007</v>
      </c>
      <c r="L84" s="64">
        <f t="shared" si="42"/>
        <v>44719.407000000007</v>
      </c>
      <c r="M84" s="64">
        <f t="shared" si="42"/>
        <v>44719.407000000007</v>
      </c>
      <c r="N84" s="64">
        <f t="shared" si="42"/>
        <v>44719.407000000007</v>
      </c>
      <c r="O84" s="64">
        <f t="shared" si="42"/>
        <v>89438.814000000013</v>
      </c>
      <c r="P84" s="53">
        <f t="shared" si="20"/>
        <v>447194.07000000007</v>
      </c>
    </row>
    <row r="85" spans="1:16" ht="15.95" customHeight="1" x14ac:dyDescent="0.2">
      <c r="A85" s="207" t="s">
        <v>877</v>
      </c>
      <c r="B85" s="207" t="s">
        <v>819</v>
      </c>
      <c r="C85" s="92">
        <f>C86/$C$89</f>
        <v>4.8381510432378205E-2</v>
      </c>
      <c r="D85" s="107">
        <v>6.2300000000000001E-2</v>
      </c>
      <c r="E85" s="107">
        <v>5.5800000000000002E-2</v>
      </c>
      <c r="F85" s="107">
        <v>0.1026</v>
      </c>
      <c r="G85" s="107">
        <v>9.5699999999999993E-2</v>
      </c>
      <c r="H85" s="107">
        <v>9.3100000000000002E-2</v>
      </c>
      <c r="I85" s="107">
        <v>7.6100000000000001E-2</v>
      </c>
      <c r="J85" s="107">
        <v>7.6700000000000004E-2</v>
      </c>
      <c r="K85" s="107">
        <v>8.8300000000000003E-2</v>
      </c>
      <c r="L85" s="107">
        <v>9.1600000000000001E-2</v>
      </c>
      <c r="M85" s="107">
        <v>0.1079</v>
      </c>
      <c r="N85" s="107">
        <v>0.10390000000000001</v>
      </c>
      <c r="O85" s="107">
        <v>4.5999999999999999E-2</v>
      </c>
      <c r="P85" s="49">
        <f t="shared" si="20"/>
        <v>1</v>
      </c>
    </row>
    <row r="86" spans="1:16" ht="15.95" customHeight="1" x14ac:dyDescent="0.2">
      <c r="A86" s="208"/>
      <c r="B86" s="208"/>
      <c r="C86" s="98">
        <f>'Orçamento Reforma'!I505</f>
        <v>212788.68</v>
      </c>
      <c r="D86" s="64">
        <f>D85*C86</f>
        <v>13256.734764000001</v>
      </c>
      <c r="E86" s="64">
        <f t="shared" ref="E86:O86" si="43">E85*$C$86</f>
        <v>11873.608344</v>
      </c>
      <c r="F86" s="64">
        <f t="shared" si="43"/>
        <v>21832.118567999998</v>
      </c>
      <c r="G86" s="64">
        <f t="shared" si="43"/>
        <v>20363.876675999996</v>
      </c>
      <c r="H86" s="64">
        <f t="shared" si="43"/>
        <v>19810.626108</v>
      </c>
      <c r="I86" s="64">
        <f t="shared" si="43"/>
        <v>16193.218547999999</v>
      </c>
      <c r="J86" s="64">
        <f t="shared" si="43"/>
        <v>16320.891756000001</v>
      </c>
      <c r="K86" s="64">
        <f t="shared" si="43"/>
        <v>18789.240443999999</v>
      </c>
      <c r="L86" s="64">
        <f t="shared" si="43"/>
        <v>19491.443088</v>
      </c>
      <c r="M86" s="64">
        <f t="shared" si="43"/>
        <v>22959.898571999998</v>
      </c>
      <c r="N86" s="64">
        <f t="shared" si="43"/>
        <v>22108.743852</v>
      </c>
      <c r="O86" s="64">
        <f t="shared" si="43"/>
        <v>9788.2792799999988</v>
      </c>
      <c r="P86" s="53">
        <f t="shared" si="20"/>
        <v>212788.67999999996</v>
      </c>
    </row>
    <row r="87" spans="1:16" ht="8.1" customHeight="1" x14ac:dyDescent="0.2">
      <c r="A87" s="209"/>
      <c r="B87" s="209"/>
      <c r="C87" s="209"/>
      <c r="D87" s="209"/>
      <c r="E87" s="209"/>
      <c r="F87" s="209"/>
      <c r="G87" s="209"/>
      <c r="H87" s="209"/>
      <c r="I87" s="209"/>
      <c r="J87" s="209"/>
      <c r="K87" s="209"/>
      <c r="L87" s="209"/>
      <c r="M87" s="209"/>
      <c r="N87" s="209"/>
      <c r="O87" s="209"/>
      <c r="P87" s="209"/>
    </row>
    <row r="88" spans="1:16" ht="15.95" customHeight="1" x14ac:dyDescent="0.2">
      <c r="A88" s="201" t="s">
        <v>846</v>
      </c>
      <c r="B88" s="201"/>
      <c r="C88" s="57">
        <f>SUM(D88:O88)</f>
        <v>1</v>
      </c>
      <c r="D88" s="55">
        <f t="shared" ref="D88:N88" si="44">D89/$C$89</f>
        <v>6.2299044763801978E-2</v>
      </c>
      <c r="E88" s="55">
        <f t="shared" si="44"/>
        <v>5.5762529278367827E-2</v>
      </c>
      <c r="F88" s="55">
        <f t="shared" si="44"/>
        <v>0.10262246842596881</v>
      </c>
      <c r="G88" s="55">
        <f t="shared" si="44"/>
        <v>9.5715463986008331E-2</v>
      </c>
      <c r="H88" s="55">
        <f t="shared" si="44"/>
        <v>9.3139015349643819E-2</v>
      </c>
      <c r="I88" s="55">
        <f t="shared" si="44"/>
        <v>7.6104487750913122E-2</v>
      </c>
      <c r="J88" s="55">
        <f t="shared" si="44"/>
        <v>7.6735397157811108E-2</v>
      </c>
      <c r="K88" s="55">
        <f t="shared" si="44"/>
        <v>8.8294344354606993E-2</v>
      </c>
      <c r="L88" s="55">
        <f t="shared" si="44"/>
        <v>9.1585903293416621E-2</v>
      </c>
      <c r="M88" s="55">
        <f t="shared" si="44"/>
        <v>0.10792260209768789</v>
      </c>
      <c r="N88" s="55">
        <f t="shared" si="44"/>
        <v>0.10392741475432041</v>
      </c>
      <c r="O88" s="55">
        <f>O89/$C$89</f>
        <v>4.5891328787453084E-2</v>
      </c>
      <c r="P88" s="57">
        <f>SUM(D88:O88)</f>
        <v>1</v>
      </c>
    </row>
    <row r="89" spans="1:16" ht="15.95" customHeight="1" x14ac:dyDescent="0.2">
      <c r="A89" s="201" t="s">
        <v>847</v>
      </c>
      <c r="B89" s="201"/>
      <c r="C89" s="56">
        <f>C86+C84+C82+C80+C78+C76+C74+C72+C70+C68+C66+C64+C62+C60+C58+C56+C54</f>
        <v>4398140.49</v>
      </c>
      <c r="D89" s="56">
        <f>D86+D84+D82+D80+D78+D76+D74+D72+D70+D68+D66+D64+D62+D60+D58+D56+D54</f>
        <v>273999.95126399997</v>
      </c>
      <c r="E89" s="56">
        <f t="shared" ref="E89:O89" si="45">E86+E84+E82+E80+E78+E76+E74+E72+E70+E68+E66+E64+E62+E60+E58+E56+E54</f>
        <v>245251.43784400003</v>
      </c>
      <c r="F89" s="56">
        <f t="shared" si="45"/>
        <v>451348.03356800001</v>
      </c>
      <c r="G89" s="56">
        <f t="shared" si="45"/>
        <v>420970.05767600005</v>
      </c>
      <c r="H89" s="56">
        <f t="shared" si="45"/>
        <v>409638.47460800002</v>
      </c>
      <c r="I89" s="56">
        <f t="shared" si="45"/>
        <v>334718.22904800007</v>
      </c>
      <c r="J89" s="56">
        <f t="shared" si="45"/>
        <v>337493.057256</v>
      </c>
      <c r="K89" s="56">
        <f t="shared" si="45"/>
        <v>388330.93094399996</v>
      </c>
      <c r="L89" s="56">
        <f t="shared" si="45"/>
        <v>402807.66958799999</v>
      </c>
      <c r="M89" s="56">
        <f t="shared" si="45"/>
        <v>474658.76607200009</v>
      </c>
      <c r="N89" s="56">
        <f t="shared" si="45"/>
        <v>457087.37085200002</v>
      </c>
      <c r="O89" s="56">
        <f t="shared" si="45"/>
        <v>201836.51128000004</v>
      </c>
      <c r="P89" s="56">
        <f>P54+P86+P84+P82+P80+P78+P76+P74+P72+P70+P68+P66+P64+P62+P60+P58+P56</f>
        <v>4398140.4899999993</v>
      </c>
    </row>
    <row r="90" spans="1:16" ht="15.95" customHeight="1" x14ac:dyDescent="0.2">
      <c r="A90" s="201" t="s">
        <v>848</v>
      </c>
      <c r="B90" s="201"/>
      <c r="C90" s="210"/>
      <c r="D90" s="57">
        <f>D88</f>
        <v>6.2299044763801978E-2</v>
      </c>
      <c r="E90" s="57">
        <f>E88+D90</f>
        <v>0.1180615740421698</v>
      </c>
      <c r="F90" s="57">
        <f t="shared" ref="F90:O90" si="46">F88+E90</f>
        <v>0.22068404246813861</v>
      </c>
      <c r="G90" s="57">
        <f t="shared" si="46"/>
        <v>0.31639950645414694</v>
      </c>
      <c r="H90" s="57">
        <f t="shared" si="46"/>
        <v>0.40953852180379074</v>
      </c>
      <c r="I90" s="57">
        <f t="shared" si="46"/>
        <v>0.48564300955470385</v>
      </c>
      <c r="J90" s="57">
        <f t="shared" si="46"/>
        <v>0.56237840671251493</v>
      </c>
      <c r="K90" s="57">
        <f t="shared" si="46"/>
        <v>0.65067275106712197</v>
      </c>
      <c r="L90" s="57">
        <f t="shared" si="46"/>
        <v>0.74225865436053862</v>
      </c>
      <c r="M90" s="57">
        <f t="shared" si="46"/>
        <v>0.85018125645822651</v>
      </c>
      <c r="N90" s="57">
        <f t="shared" si="46"/>
        <v>0.95410867121254694</v>
      </c>
      <c r="O90" s="57">
        <f t="shared" si="46"/>
        <v>1</v>
      </c>
      <c r="P90" s="210"/>
    </row>
    <row r="91" spans="1:16" ht="15.95" customHeight="1" x14ac:dyDescent="0.2">
      <c r="A91" s="201" t="s">
        <v>849</v>
      </c>
      <c r="B91" s="201"/>
      <c r="C91" s="211"/>
      <c r="D91" s="56">
        <f>D89</f>
        <v>273999.95126399997</v>
      </c>
      <c r="E91" s="56">
        <f>E89+D91</f>
        <v>519251.38910799997</v>
      </c>
      <c r="F91" s="56">
        <f t="shared" ref="F91:O91" si="47">F89+E91</f>
        <v>970599.42267600005</v>
      </c>
      <c r="G91" s="56">
        <f t="shared" si="47"/>
        <v>1391569.4803520001</v>
      </c>
      <c r="H91" s="56">
        <f t="shared" si="47"/>
        <v>1801207.9549600002</v>
      </c>
      <c r="I91" s="56">
        <f t="shared" si="47"/>
        <v>2135926.1840080004</v>
      </c>
      <c r="J91" s="56">
        <f t="shared" si="47"/>
        <v>2473419.2412640005</v>
      </c>
      <c r="K91" s="56">
        <f t="shared" si="47"/>
        <v>2861750.1722080004</v>
      </c>
      <c r="L91" s="56">
        <f t="shared" si="47"/>
        <v>3264557.8417960005</v>
      </c>
      <c r="M91" s="56">
        <f t="shared" si="47"/>
        <v>3739216.6078680004</v>
      </c>
      <c r="N91" s="56">
        <f t="shared" si="47"/>
        <v>4196303.97872</v>
      </c>
      <c r="O91" s="56">
        <f t="shared" si="47"/>
        <v>4398140.49</v>
      </c>
      <c r="P91" s="211"/>
    </row>
    <row r="92" spans="1:16" ht="60" customHeight="1" x14ac:dyDescent="0.2">
      <c r="A92" s="34"/>
      <c r="B92" s="34"/>
      <c r="C92" s="34"/>
      <c r="D92" s="34"/>
      <c r="E92" s="34"/>
      <c r="F92" s="34"/>
      <c r="G92" s="34"/>
      <c r="P92" s="34"/>
    </row>
    <row r="93" spans="1:16" ht="69.95" customHeight="1" x14ac:dyDescent="0.2">
      <c r="A93" s="221" t="s">
        <v>826</v>
      </c>
      <c r="B93" s="220"/>
      <c r="C93" s="220"/>
      <c r="D93" s="220"/>
      <c r="E93" s="220"/>
      <c r="F93" s="220"/>
      <c r="G93" s="220"/>
    </row>
  </sheetData>
  <mergeCells count="93">
    <mergeCell ref="A46:B46"/>
    <mergeCell ref="A47:B47"/>
    <mergeCell ref="A93:G93"/>
    <mergeCell ref="B11:B12"/>
    <mergeCell ref="A11:A12"/>
    <mergeCell ref="B13:B14"/>
    <mergeCell ref="B15:B16"/>
    <mergeCell ref="A13:A14"/>
    <mergeCell ref="A15:A16"/>
    <mergeCell ref="A44:B44"/>
    <mergeCell ref="A17:A18"/>
    <mergeCell ref="A19:A20"/>
    <mergeCell ref="A21:A22"/>
    <mergeCell ref="A23:A24"/>
    <mergeCell ref="B21:B22"/>
    <mergeCell ref="B23:B24"/>
    <mergeCell ref="B25:B26"/>
    <mergeCell ref="B27:B28"/>
    <mergeCell ref="A45:B45"/>
    <mergeCell ref="P46:P47"/>
    <mergeCell ref="C46:C47"/>
    <mergeCell ref="A9:P9"/>
    <mergeCell ref="A51:G51"/>
    <mergeCell ref="A35:A36"/>
    <mergeCell ref="A37:A38"/>
    <mergeCell ref="A39:A40"/>
    <mergeCell ref="A49:P49"/>
    <mergeCell ref="B29:B30"/>
    <mergeCell ref="B31:B32"/>
    <mergeCell ref="B33:B34"/>
    <mergeCell ref="B35:B36"/>
    <mergeCell ref="B37:B38"/>
    <mergeCell ref="B39:B40"/>
    <mergeCell ref="B17:B18"/>
    <mergeCell ref="B19:B20"/>
    <mergeCell ref="A75:A76"/>
    <mergeCell ref="A53:A54"/>
    <mergeCell ref="A55:A56"/>
    <mergeCell ref="A57:A58"/>
    <mergeCell ref="A59:A60"/>
    <mergeCell ref="A61:A62"/>
    <mergeCell ref="A63:A64"/>
    <mergeCell ref="A87:P87"/>
    <mergeCell ref="A88:B88"/>
    <mergeCell ref="C90:C91"/>
    <mergeCell ref="P90:P91"/>
    <mergeCell ref="A91:B91"/>
    <mergeCell ref="A89:B89"/>
    <mergeCell ref="A90:B90"/>
    <mergeCell ref="B65:B66"/>
    <mergeCell ref="B85:B86"/>
    <mergeCell ref="A85:A86"/>
    <mergeCell ref="B83:B84"/>
    <mergeCell ref="B81:B82"/>
    <mergeCell ref="B79:B80"/>
    <mergeCell ref="B77:B78"/>
    <mergeCell ref="A77:A78"/>
    <mergeCell ref="A79:A80"/>
    <mergeCell ref="A81:A82"/>
    <mergeCell ref="A83:A84"/>
    <mergeCell ref="A65:A66"/>
    <mergeCell ref="A67:A68"/>
    <mergeCell ref="A69:A70"/>
    <mergeCell ref="A71:A72"/>
    <mergeCell ref="A73:A74"/>
    <mergeCell ref="B75:B76"/>
    <mergeCell ref="B73:B74"/>
    <mergeCell ref="B71:B72"/>
    <mergeCell ref="B69:B70"/>
    <mergeCell ref="B67:B68"/>
    <mergeCell ref="A48:P48"/>
    <mergeCell ref="A8:P8"/>
    <mergeCell ref="B63:B64"/>
    <mergeCell ref="B61:B62"/>
    <mergeCell ref="B59:B60"/>
    <mergeCell ref="B57:B58"/>
    <mergeCell ref="B53:B54"/>
    <mergeCell ref="B55:B56"/>
    <mergeCell ref="A41:A42"/>
    <mergeCell ref="A25:A26"/>
    <mergeCell ref="A27:A28"/>
    <mergeCell ref="A29:A30"/>
    <mergeCell ref="A31:A32"/>
    <mergeCell ref="A33:A34"/>
    <mergeCell ref="B41:B42"/>
    <mergeCell ref="A43:P43"/>
    <mergeCell ref="A7:B7"/>
    <mergeCell ref="A4:B4"/>
    <mergeCell ref="A5:B5"/>
    <mergeCell ref="A2:P2"/>
    <mergeCell ref="A1:P1"/>
    <mergeCell ref="A6:B6"/>
    <mergeCell ref="C6:C7"/>
  </mergeCells>
  <phoneticPr fontId="24" type="noConversion"/>
  <pageMargins left="0.23622047244094491" right="0.23622047244094491" top="0.35433070866141736" bottom="0.35433070866141736" header="0.31496062992125984" footer="0.31496062992125984"/>
  <pageSetup paperSize="8" scale="60" fitToHeight="0" orientation="landscape" r:id="rId1"/>
  <rowBreaks count="1" manualBreakCount="1">
    <brk id="4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F128A-53E0-41CE-B8A1-74FA3C97745A}">
  <sheetPr>
    <tabColor rgb="FFFF6600"/>
  </sheetPr>
  <dimension ref="A1:C40"/>
  <sheetViews>
    <sheetView zoomScale="110" zoomScaleNormal="110" zoomScalePageLayoutView="110" workbookViewId="0">
      <selection activeCell="A5" sqref="A5:C5"/>
    </sheetView>
  </sheetViews>
  <sheetFormatPr defaultRowHeight="12.75" x14ac:dyDescent="0.2"/>
  <cols>
    <col min="1" max="1" width="7.875" style="117" customWidth="1"/>
    <col min="2" max="2" width="50.125" style="117" customWidth="1"/>
    <col min="3" max="3" width="10.5" style="117" customWidth="1"/>
    <col min="4" max="1025" width="7.875" style="117" customWidth="1"/>
    <col min="1026" max="16384" width="9" style="117"/>
  </cols>
  <sheetData>
    <row r="1" spans="1:3" ht="16.5" thickBot="1" x14ac:dyDescent="0.3">
      <c r="A1" s="230"/>
      <c r="B1" s="230"/>
      <c r="C1" s="230"/>
    </row>
    <row r="2" spans="1:3" ht="16.5" customHeight="1" thickBot="1" x14ac:dyDescent="0.3">
      <c r="A2" s="231"/>
      <c r="B2" s="231"/>
      <c r="C2" s="231"/>
    </row>
    <row r="3" spans="1:3" ht="13.5" thickBot="1" x14ac:dyDescent="0.25">
      <c r="A3" s="232" t="s">
        <v>1899</v>
      </c>
      <c r="B3" s="232"/>
      <c r="C3" s="232"/>
    </row>
    <row r="4" spans="1:3" ht="13.5" thickBot="1" x14ac:dyDescent="0.25">
      <c r="A4" s="232"/>
      <c r="B4" s="232"/>
      <c r="C4" s="232"/>
    </row>
    <row r="5" spans="1:3" ht="15.75" thickBot="1" x14ac:dyDescent="0.25">
      <c r="A5" s="233" t="s">
        <v>1847</v>
      </c>
      <c r="B5" s="233"/>
      <c r="C5" s="233"/>
    </row>
    <row r="6" spans="1:3" ht="16.5" thickBot="1" x14ac:dyDescent="0.3">
      <c r="A6" s="121" t="s">
        <v>1</v>
      </c>
      <c r="B6" s="122" t="s">
        <v>1848</v>
      </c>
      <c r="C6" s="123" t="s">
        <v>850</v>
      </c>
    </row>
    <row r="7" spans="1:3" ht="14.25" x14ac:dyDescent="0.2">
      <c r="A7" s="124">
        <v>1</v>
      </c>
      <c r="B7" s="125" t="s">
        <v>1849</v>
      </c>
      <c r="C7" s="126"/>
    </row>
    <row r="8" spans="1:3" ht="13.5" thickBot="1" x14ac:dyDescent="0.25">
      <c r="A8" s="127"/>
      <c r="B8" s="128" t="s">
        <v>1850</v>
      </c>
      <c r="C8" s="129">
        <f>'COMP BDI'!B7</f>
        <v>0.04</v>
      </c>
    </row>
    <row r="9" spans="1:3" ht="14.25" x14ac:dyDescent="0.2">
      <c r="A9" s="124">
        <v>2</v>
      </c>
      <c r="B9" s="125" t="s">
        <v>1851</v>
      </c>
      <c r="C9" s="130"/>
    </row>
    <row r="10" spans="1:3" ht="13.5" thickBot="1" x14ac:dyDescent="0.25">
      <c r="A10" s="127"/>
      <c r="B10" s="128" t="s">
        <v>1850</v>
      </c>
      <c r="C10" s="129">
        <f>'COMP BDI'!B10</f>
        <v>1.3899999999999999E-2</v>
      </c>
    </row>
    <row r="11" spans="1:3" ht="14.25" x14ac:dyDescent="0.2">
      <c r="A11" s="124">
        <v>3</v>
      </c>
      <c r="B11" s="125" t="s">
        <v>1852</v>
      </c>
      <c r="C11" s="130"/>
    </row>
    <row r="12" spans="1:3" ht="14.25" x14ac:dyDescent="0.2">
      <c r="A12" s="131" t="s">
        <v>1853</v>
      </c>
      <c r="B12" s="132" t="s">
        <v>1854</v>
      </c>
      <c r="C12" s="133">
        <f>'COMP BDI'!B9</f>
        <v>1.2699999999999999E-2</v>
      </c>
    </row>
    <row r="13" spans="1:3" ht="14.25" x14ac:dyDescent="0.2">
      <c r="A13" s="131" t="s">
        <v>1855</v>
      </c>
      <c r="B13" s="132" t="s">
        <v>1856</v>
      </c>
      <c r="C13" s="133">
        <f>'COMP BDI'!B8</f>
        <v>0.01</v>
      </c>
    </row>
    <row r="14" spans="1:3" ht="13.5" thickBot="1" x14ac:dyDescent="0.25">
      <c r="A14" s="127"/>
      <c r="B14" s="128" t="s">
        <v>1850</v>
      </c>
      <c r="C14" s="129">
        <f>SUM(C12:C13)</f>
        <v>2.2699999999999998E-2</v>
      </c>
    </row>
    <row r="15" spans="1:3" ht="14.25" x14ac:dyDescent="0.2">
      <c r="A15" s="124">
        <v>4</v>
      </c>
      <c r="B15" s="125" t="s">
        <v>1857</v>
      </c>
      <c r="C15" s="130"/>
    </row>
    <row r="16" spans="1:3" ht="14.25" x14ac:dyDescent="0.2">
      <c r="A16" s="131" t="s">
        <v>1858</v>
      </c>
      <c r="B16" s="132" t="s">
        <v>1859</v>
      </c>
      <c r="C16" s="133">
        <f>'COMP BDI'!B12</f>
        <v>6.4999999999999997E-3</v>
      </c>
    </row>
    <row r="17" spans="1:3" ht="14.25" x14ac:dyDescent="0.2">
      <c r="A17" s="131" t="s">
        <v>1860</v>
      </c>
      <c r="B17" s="132" t="s">
        <v>1861</v>
      </c>
      <c r="C17" s="133">
        <f>'COMP BDI'!B13</f>
        <v>0.03</v>
      </c>
    </row>
    <row r="18" spans="1:3" ht="14.25" x14ac:dyDescent="0.2">
      <c r="A18" s="131" t="s">
        <v>1862</v>
      </c>
      <c r="B18" s="132" t="s">
        <v>1863</v>
      </c>
      <c r="C18" s="133">
        <f>'COMP BDI'!B14</f>
        <v>0.02</v>
      </c>
    </row>
    <row r="19" spans="1:3" ht="14.25" x14ac:dyDescent="0.2">
      <c r="A19" s="131" t="s">
        <v>1864</v>
      </c>
      <c r="B19" s="132" t="s">
        <v>1865</v>
      </c>
      <c r="C19" s="133">
        <v>0.02</v>
      </c>
    </row>
    <row r="20" spans="1:3" ht="13.5" thickBot="1" x14ac:dyDescent="0.25">
      <c r="A20" s="127"/>
      <c r="B20" s="128" t="s">
        <v>1850</v>
      </c>
      <c r="C20" s="129">
        <f>SUM(C16:C19)</f>
        <v>7.6499999999999999E-2</v>
      </c>
    </row>
    <row r="21" spans="1:3" ht="14.25" x14ac:dyDescent="0.2">
      <c r="A21" s="124">
        <v>5</v>
      </c>
      <c r="B21" s="125" t="s">
        <v>1866</v>
      </c>
      <c r="C21" s="130"/>
    </row>
    <row r="22" spans="1:3" ht="14.25" x14ac:dyDescent="0.2">
      <c r="A22" s="134"/>
      <c r="B22" s="135" t="s">
        <v>1866</v>
      </c>
      <c r="C22" s="136">
        <v>7.0000000000000007E-2</v>
      </c>
    </row>
    <row r="23" spans="1:3" ht="13.5" thickBot="1" x14ac:dyDescent="0.25">
      <c r="A23" s="127"/>
      <c r="B23" s="128" t="s">
        <v>1850</v>
      </c>
      <c r="C23" s="129">
        <f>C22</f>
        <v>7.0000000000000007E-2</v>
      </c>
    </row>
    <row r="24" spans="1:3" ht="15.75" thickBot="1" x14ac:dyDescent="0.3">
      <c r="A24" s="234" t="s">
        <v>1867</v>
      </c>
      <c r="B24" s="234"/>
      <c r="C24" s="137">
        <f>'COMP BDI'!B17</f>
        <v>0.24839689994585834</v>
      </c>
    </row>
    <row r="25" spans="1:3" ht="15" thickBot="1" x14ac:dyDescent="0.25">
      <c r="A25" s="138"/>
      <c r="B25" s="139"/>
      <c r="C25" s="140"/>
    </row>
    <row r="26" spans="1:3" x14ac:dyDescent="0.2">
      <c r="A26" s="224"/>
      <c r="B26" s="224"/>
      <c r="C26" s="224"/>
    </row>
    <row r="27" spans="1:3" ht="15" x14ac:dyDescent="0.25">
      <c r="A27" s="228" t="s">
        <v>1868</v>
      </c>
      <c r="B27" s="228"/>
      <c r="C27" s="228"/>
    </row>
    <row r="28" spans="1:3" ht="14.25" x14ac:dyDescent="0.2">
      <c r="A28" s="226"/>
      <c r="B28" s="226"/>
      <c r="C28" s="226"/>
    </row>
    <row r="29" spans="1:3" ht="14.25" x14ac:dyDescent="0.2">
      <c r="A29" s="226"/>
      <c r="B29" s="226"/>
      <c r="C29" s="226"/>
    </row>
    <row r="30" spans="1:3" ht="14.25" x14ac:dyDescent="0.2">
      <c r="A30" s="226"/>
      <c r="B30" s="226"/>
      <c r="C30" s="226"/>
    </row>
    <row r="31" spans="1:3" ht="14.25" x14ac:dyDescent="0.2">
      <c r="A31" s="226"/>
      <c r="B31" s="226"/>
      <c r="C31" s="226"/>
    </row>
    <row r="32" spans="1:3" ht="15" x14ac:dyDescent="0.25">
      <c r="A32" s="229"/>
      <c r="B32" s="229"/>
      <c r="C32" s="229"/>
    </row>
    <row r="33" spans="1:3" ht="13.5" thickBot="1" x14ac:dyDescent="0.25">
      <c r="A33" s="223"/>
      <c r="B33" s="223"/>
      <c r="C33" s="223"/>
    </row>
    <row r="34" spans="1:3" ht="15" thickBot="1" x14ac:dyDescent="0.25">
      <c r="A34" s="138"/>
      <c r="B34" s="139"/>
      <c r="C34" s="140"/>
    </row>
    <row r="35" spans="1:3" x14ac:dyDescent="0.2">
      <c r="A35" s="224"/>
      <c r="B35" s="224"/>
      <c r="C35" s="224"/>
    </row>
    <row r="36" spans="1:3" x14ac:dyDescent="0.2">
      <c r="A36" s="225" t="s">
        <v>1898</v>
      </c>
      <c r="B36" s="225"/>
      <c r="C36" s="225"/>
    </row>
    <row r="37" spans="1:3" ht="14.25" x14ac:dyDescent="0.2">
      <c r="A37" s="226"/>
      <c r="B37" s="226"/>
      <c r="C37" s="226"/>
    </row>
    <row r="38" spans="1:3" ht="14.25" x14ac:dyDescent="0.2">
      <c r="A38" s="226" t="s">
        <v>1869</v>
      </c>
      <c r="B38" s="226"/>
      <c r="C38" s="226"/>
    </row>
    <row r="39" spans="1:3" ht="15" x14ac:dyDescent="0.2">
      <c r="A39" s="227" t="s">
        <v>1870</v>
      </c>
      <c r="B39" s="227"/>
      <c r="C39" s="227"/>
    </row>
    <row r="40" spans="1:3" ht="13.5" thickBot="1" x14ac:dyDescent="0.25">
      <c r="A40" s="222" t="s">
        <v>1871</v>
      </c>
      <c r="B40" s="222"/>
      <c r="C40" s="222"/>
    </row>
  </sheetData>
  <mergeCells count="19">
    <mergeCell ref="A32:C32"/>
    <mergeCell ref="A1:C1"/>
    <mergeCell ref="A2:C2"/>
    <mergeCell ref="A3:C4"/>
    <mergeCell ref="A5:C5"/>
    <mergeCell ref="A24:B24"/>
    <mergeCell ref="A26:C26"/>
    <mergeCell ref="A27:C27"/>
    <mergeCell ref="A28:C28"/>
    <mergeCell ref="A29:C29"/>
    <mergeCell ref="A30:C30"/>
    <mergeCell ref="A31:C31"/>
    <mergeCell ref="A40:C40"/>
    <mergeCell ref="A33:C33"/>
    <mergeCell ref="A35:C35"/>
    <mergeCell ref="A36:C36"/>
    <mergeCell ref="A37:C37"/>
    <mergeCell ref="A38:C38"/>
    <mergeCell ref="A39:C39"/>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CF467-A6E4-44A8-9851-381BC932DEF0}">
  <sheetPr>
    <tabColor rgb="FFFF6600"/>
  </sheetPr>
  <dimension ref="A5:I57"/>
  <sheetViews>
    <sheetView zoomScale="110" zoomScaleNormal="110" zoomScalePageLayoutView="110" workbookViewId="0">
      <selection activeCell="A5" sqref="A5:C5"/>
    </sheetView>
  </sheetViews>
  <sheetFormatPr defaultRowHeight="14.25" x14ac:dyDescent="0.2"/>
  <cols>
    <col min="1" max="1" width="63" style="139" customWidth="1"/>
    <col min="2" max="2" width="8.75" style="139" customWidth="1"/>
    <col min="3" max="4" width="7.5" style="139" customWidth="1"/>
    <col min="5" max="5" width="1.875" style="139" customWidth="1"/>
    <col min="6" max="6" width="21.25" style="139" customWidth="1"/>
    <col min="7" max="9" width="7.5" style="139" customWidth="1"/>
    <col min="10" max="1025" width="7.875" style="117" customWidth="1"/>
    <col min="1026" max="16384" width="9" style="117"/>
  </cols>
  <sheetData>
    <row r="5" spans="1:9" ht="13.5" customHeight="1" thickBot="1" x14ac:dyDescent="0.25">
      <c r="B5" s="141" t="s">
        <v>1872</v>
      </c>
      <c r="F5" s="236" t="s">
        <v>1873</v>
      </c>
      <c r="G5" s="236"/>
      <c r="H5" s="236"/>
      <c r="I5" s="236"/>
    </row>
    <row r="6" spans="1:9" ht="29.25" thickBot="1" x14ac:dyDescent="0.25">
      <c r="F6" s="142" t="s">
        <v>1874</v>
      </c>
      <c r="G6" s="143" t="s">
        <v>1875</v>
      </c>
      <c r="H6" s="143" t="s">
        <v>1876</v>
      </c>
      <c r="I6" s="143" t="s">
        <v>1877</v>
      </c>
    </row>
    <row r="7" spans="1:9" ht="15" thickBot="1" x14ac:dyDescent="0.25">
      <c r="A7" s="144" t="s">
        <v>1878</v>
      </c>
      <c r="B7" s="141">
        <v>0.04</v>
      </c>
      <c r="F7" s="145" t="s">
        <v>1878</v>
      </c>
      <c r="G7" s="146">
        <v>0.03</v>
      </c>
      <c r="H7" s="146">
        <v>0.04</v>
      </c>
      <c r="I7" s="146">
        <v>5.5E-2</v>
      </c>
    </row>
    <row r="8" spans="1:9" ht="15" thickBot="1" x14ac:dyDescent="0.25">
      <c r="A8" s="144" t="s">
        <v>1856</v>
      </c>
      <c r="B8" s="141">
        <v>0.01</v>
      </c>
      <c r="F8" s="147" t="s">
        <v>1856</v>
      </c>
      <c r="G8" s="146">
        <v>8.0000000000000002E-3</v>
      </c>
      <c r="H8" s="146">
        <v>8.0000000000000002E-3</v>
      </c>
      <c r="I8" s="146">
        <v>0.01</v>
      </c>
    </row>
    <row r="9" spans="1:9" ht="15" thickBot="1" x14ac:dyDescent="0.25">
      <c r="A9" s="144" t="s">
        <v>1854</v>
      </c>
      <c r="B9" s="141">
        <v>1.2699999999999999E-2</v>
      </c>
      <c r="F9" s="147" t="s">
        <v>1854</v>
      </c>
      <c r="G9" s="146">
        <v>9.7000000000000003E-3</v>
      </c>
      <c r="H9" s="146">
        <v>1.2699999999999999E-2</v>
      </c>
      <c r="I9" s="146">
        <v>1.2699999999999999E-2</v>
      </c>
    </row>
    <row r="10" spans="1:9" ht="15" thickBot="1" x14ac:dyDescent="0.25">
      <c r="A10" s="144" t="s">
        <v>1879</v>
      </c>
      <c r="B10" s="141">
        <v>1.3899999999999999E-2</v>
      </c>
      <c r="F10" s="147" t="s">
        <v>1879</v>
      </c>
      <c r="G10" s="146">
        <v>5.8999999999999999E-3</v>
      </c>
      <c r="H10" s="146">
        <v>1.23E-2</v>
      </c>
      <c r="I10" s="146">
        <v>1.3899999999999999E-2</v>
      </c>
    </row>
    <row r="11" spans="1:9" ht="15" thickBot="1" x14ac:dyDescent="0.25">
      <c r="A11" s="144" t="s">
        <v>1880</v>
      </c>
      <c r="B11" s="141">
        <v>7.0000000000000007E-2</v>
      </c>
      <c r="F11" s="147" t="s">
        <v>1880</v>
      </c>
      <c r="G11" s="146">
        <v>6.1600000000000002E-2</v>
      </c>
      <c r="H11" s="146">
        <v>7.3999999999999996E-2</v>
      </c>
      <c r="I11" s="146">
        <v>8.9599999999999999E-2</v>
      </c>
    </row>
    <row r="12" spans="1:9" ht="15" customHeight="1" thickBot="1" x14ac:dyDescent="0.25">
      <c r="A12" s="144" t="s">
        <v>1859</v>
      </c>
      <c r="B12" s="148">
        <v>6.4999999999999997E-3</v>
      </c>
      <c r="F12" s="147" t="s">
        <v>1881</v>
      </c>
      <c r="G12" s="237" t="s">
        <v>1882</v>
      </c>
      <c r="H12" s="237"/>
      <c r="I12" s="237"/>
    </row>
    <row r="13" spans="1:9" x14ac:dyDescent="0.2">
      <c r="A13" s="144" t="s">
        <v>1861</v>
      </c>
      <c r="B13" s="148">
        <v>0.03</v>
      </c>
    </row>
    <row r="14" spans="1:9" ht="15" thickBot="1" x14ac:dyDescent="0.25">
      <c r="A14" s="144" t="s">
        <v>1883</v>
      </c>
      <c r="B14" s="148">
        <v>0.02</v>
      </c>
      <c r="F14" s="149" t="s">
        <v>1884</v>
      </c>
      <c r="G14" s="149"/>
      <c r="H14" s="149"/>
      <c r="I14" s="149"/>
    </row>
    <row r="15" spans="1:9" ht="29.25" thickBot="1" x14ac:dyDescent="0.25">
      <c r="A15" s="144" t="s">
        <v>1885</v>
      </c>
      <c r="B15" s="148">
        <v>0.02</v>
      </c>
      <c r="F15" s="150" t="s">
        <v>1874</v>
      </c>
      <c r="G15" s="151" t="s">
        <v>1875</v>
      </c>
      <c r="H15" s="151" t="s">
        <v>1876</v>
      </c>
      <c r="I15" s="151" t="s">
        <v>1877</v>
      </c>
    </row>
    <row r="16" spans="1:9" ht="15" thickBot="1" x14ac:dyDescent="0.25">
      <c r="B16" s="152"/>
      <c r="F16" s="153" t="s">
        <v>1878</v>
      </c>
      <c r="G16" s="154">
        <v>3.4299999999999997E-2</v>
      </c>
      <c r="H16" s="154">
        <v>4.9299999999999997E-2</v>
      </c>
      <c r="I16" s="154">
        <v>6.7100000000000007E-2</v>
      </c>
    </row>
    <row r="17" spans="1:9" ht="15" thickBot="1" x14ac:dyDescent="0.25">
      <c r="A17" s="155" t="s">
        <v>1886</v>
      </c>
      <c r="B17" s="156">
        <f>(((1+B7+B8+B9)*(1+B10)*(1+B11))/(1-(B12+B13+B14+B15)))-1</f>
        <v>0.24839689994585834</v>
      </c>
      <c r="F17" s="153" t="s">
        <v>1856</v>
      </c>
      <c r="G17" s="154">
        <v>2.8E-3</v>
      </c>
      <c r="H17" s="154">
        <v>4.8999999999999998E-3</v>
      </c>
      <c r="I17" s="154">
        <v>7.4999999999999997E-3</v>
      </c>
    </row>
    <row r="18" spans="1:9" ht="15" thickBot="1" x14ac:dyDescent="0.25">
      <c r="F18" s="153" t="s">
        <v>1854</v>
      </c>
      <c r="G18" s="154">
        <v>0.01</v>
      </c>
      <c r="H18" s="154">
        <v>1.3899999999999999E-2</v>
      </c>
      <c r="I18" s="154">
        <v>1.7399999999999999E-2</v>
      </c>
    </row>
    <row r="19" spans="1:9" ht="15" thickBot="1" x14ac:dyDescent="0.25">
      <c r="F19" s="153" t="s">
        <v>1879</v>
      </c>
      <c r="G19" s="154">
        <v>9.4000000000000004E-3</v>
      </c>
      <c r="H19" s="154">
        <v>9.9000000000000008E-3</v>
      </c>
      <c r="I19" s="154">
        <v>1.17E-2</v>
      </c>
    </row>
    <row r="20" spans="1:9" ht="15" thickBot="1" x14ac:dyDescent="0.25">
      <c r="F20" s="153" t="s">
        <v>1880</v>
      </c>
      <c r="G20" s="154">
        <v>6.7400000000000002E-2</v>
      </c>
      <c r="H20" s="154">
        <v>8.0399999999999999E-2</v>
      </c>
      <c r="I20" s="154">
        <v>9.4E-2</v>
      </c>
    </row>
    <row r="21" spans="1:9" ht="15" customHeight="1" thickBot="1" x14ac:dyDescent="0.25">
      <c r="F21" s="153" t="s">
        <v>1881</v>
      </c>
      <c r="G21" s="235" t="s">
        <v>1882</v>
      </c>
      <c r="H21" s="235"/>
      <c r="I21" s="235"/>
    </row>
    <row r="22" spans="1:9" x14ac:dyDescent="0.2">
      <c r="A22" s="139" t="s">
        <v>1887</v>
      </c>
    </row>
    <row r="23" spans="1:9" ht="15" customHeight="1" thickBot="1" x14ac:dyDescent="0.25">
      <c r="A23" s="139" t="s">
        <v>1888</v>
      </c>
      <c r="F23" s="238" t="s">
        <v>1889</v>
      </c>
      <c r="G23" s="238"/>
      <c r="H23" s="238"/>
      <c r="I23" s="238"/>
    </row>
    <row r="24" spans="1:9" ht="29.25" thickBot="1" x14ac:dyDescent="0.25">
      <c r="F24" s="150" t="s">
        <v>1874</v>
      </c>
      <c r="G24" s="151" t="s">
        <v>1875</v>
      </c>
      <c r="H24" s="151" t="s">
        <v>1876</v>
      </c>
      <c r="I24" s="151" t="s">
        <v>1877</v>
      </c>
    </row>
    <row r="25" spans="1:9" ht="15" thickBot="1" x14ac:dyDescent="0.25">
      <c r="A25" s="239" t="s">
        <v>1890</v>
      </c>
      <c r="B25" s="239"/>
      <c r="C25" s="239"/>
      <c r="D25" s="239"/>
      <c r="F25" s="153" t="s">
        <v>1878</v>
      </c>
      <c r="G25" s="154">
        <v>3.7999999999999999E-2</v>
      </c>
      <c r="H25" s="154">
        <v>4.0099999999999997E-2</v>
      </c>
      <c r="I25" s="154">
        <v>4.6699999999999998E-2</v>
      </c>
    </row>
    <row r="26" spans="1:9" ht="15" thickBot="1" x14ac:dyDescent="0.25">
      <c r="F26" s="153" t="s">
        <v>1856</v>
      </c>
      <c r="G26" s="154">
        <v>3.2000000000000002E-3</v>
      </c>
      <c r="H26" s="154">
        <v>4.0000000000000001E-3</v>
      </c>
      <c r="I26" s="154">
        <v>7.4000000000000003E-3</v>
      </c>
    </row>
    <row r="27" spans="1:9" ht="15.75" customHeight="1" thickBot="1" x14ac:dyDescent="0.25">
      <c r="A27" s="240" t="s">
        <v>1891</v>
      </c>
      <c r="B27" s="240"/>
      <c r="C27" s="240"/>
      <c r="D27" s="240"/>
      <c r="E27" s="157"/>
      <c r="F27" s="153" t="s">
        <v>1854</v>
      </c>
      <c r="G27" s="154">
        <v>5.0000000000000001E-3</v>
      </c>
      <c r="H27" s="154">
        <v>5.5999999999999999E-3</v>
      </c>
      <c r="I27" s="154">
        <v>9.7000000000000003E-3</v>
      </c>
    </row>
    <row r="28" spans="1:9" ht="29.25" thickBot="1" x14ac:dyDescent="0.25">
      <c r="A28" s="158" t="s">
        <v>1892</v>
      </c>
      <c r="B28" s="159" t="s">
        <v>1875</v>
      </c>
      <c r="C28" s="159" t="s">
        <v>1876</v>
      </c>
      <c r="D28" s="159" t="s">
        <v>1877</v>
      </c>
      <c r="E28" s="160"/>
      <c r="F28" s="153" t="s">
        <v>1879</v>
      </c>
      <c r="G28" s="154">
        <v>1.0200000000000001E-2</v>
      </c>
      <c r="H28" s="154">
        <v>1.11E-2</v>
      </c>
      <c r="I28" s="154">
        <v>1.21E-2</v>
      </c>
    </row>
    <row r="29" spans="1:9" ht="15" thickBot="1" x14ac:dyDescent="0.25">
      <c r="A29" s="161" t="s">
        <v>1873</v>
      </c>
      <c r="B29" s="146">
        <v>0.2034</v>
      </c>
      <c r="C29" s="146">
        <v>0.22120000000000001</v>
      </c>
      <c r="D29" s="146">
        <v>0.25</v>
      </c>
      <c r="E29" s="162"/>
      <c r="F29" s="153" t="s">
        <v>1880</v>
      </c>
      <c r="G29" s="154">
        <v>6.6400000000000001E-2</v>
      </c>
      <c r="H29" s="154">
        <v>7.2999999999999995E-2</v>
      </c>
      <c r="I29" s="154">
        <v>8.6900000000000005E-2</v>
      </c>
    </row>
    <row r="30" spans="1:9" ht="15" customHeight="1" thickBot="1" x14ac:dyDescent="0.25">
      <c r="A30" s="163" t="s">
        <v>1889</v>
      </c>
      <c r="B30" s="154">
        <v>0.19600000000000001</v>
      </c>
      <c r="C30" s="154">
        <v>0.2097</v>
      </c>
      <c r="D30" s="154">
        <v>0.24229999999999999</v>
      </c>
      <c r="E30" s="162"/>
      <c r="F30" s="153" t="s">
        <v>1881</v>
      </c>
      <c r="G30" s="235" t="s">
        <v>1882</v>
      </c>
      <c r="H30" s="235"/>
      <c r="I30" s="235"/>
    </row>
    <row r="31" spans="1:9" ht="29.25" thickBot="1" x14ac:dyDescent="0.25">
      <c r="A31" s="163" t="s">
        <v>1884</v>
      </c>
      <c r="B31" s="154">
        <v>0.20760000000000001</v>
      </c>
      <c r="C31" s="154">
        <v>0.24179999999999999</v>
      </c>
      <c r="D31" s="154">
        <v>0.26440000000000002</v>
      </c>
      <c r="E31" s="162"/>
    </row>
    <row r="32" spans="1:9" ht="29.25" thickBot="1" x14ac:dyDescent="0.25">
      <c r="A32" s="163" t="s">
        <v>1893</v>
      </c>
      <c r="B32" s="154">
        <v>0.24</v>
      </c>
      <c r="C32" s="154">
        <v>0.25840000000000002</v>
      </c>
      <c r="D32" s="154">
        <v>0.27860000000000001</v>
      </c>
      <c r="E32" s="162"/>
    </row>
    <row r="33" spans="1:9" ht="29.25" thickBot="1" x14ac:dyDescent="0.25">
      <c r="A33" s="163" t="s">
        <v>1894</v>
      </c>
      <c r="B33" s="154">
        <v>0.22800000000000001</v>
      </c>
      <c r="C33" s="154">
        <v>0.27479999999999999</v>
      </c>
      <c r="D33" s="154">
        <v>0.3095</v>
      </c>
      <c r="E33" s="162"/>
      <c r="F33" s="150" t="s">
        <v>1874</v>
      </c>
      <c r="G33" s="151" t="s">
        <v>1875</v>
      </c>
      <c r="H33" s="151" t="s">
        <v>1876</v>
      </c>
      <c r="I33" s="151" t="s">
        <v>1877</v>
      </c>
    </row>
    <row r="34" spans="1:9" ht="15" thickBot="1" x14ac:dyDescent="0.25">
      <c r="A34" s="163" t="s">
        <v>1895</v>
      </c>
      <c r="B34" s="154">
        <v>0.111</v>
      </c>
      <c r="C34" s="154">
        <v>0.14019999999999999</v>
      </c>
      <c r="D34" s="154">
        <v>0.16800000000000001</v>
      </c>
      <c r="E34" s="162"/>
      <c r="F34" s="153" t="s">
        <v>1878</v>
      </c>
      <c r="G34" s="154">
        <v>5.2900000000000003E-2</v>
      </c>
      <c r="H34" s="154">
        <v>5.9200000000000003E-2</v>
      </c>
      <c r="I34" s="154">
        <v>7.9299999999999995E-2</v>
      </c>
    </row>
    <row r="35" spans="1:9" ht="15" thickBot="1" x14ac:dyDescent="0.25">
      <c r="F35" s="153" t="s">
        <v>1856</v>
      </c>
      <c r="G35" s="154">
        <v>2.5000000000000001E-3</v>
      </c>
      <c r="H35" s="154">
        <v>5.1000000000000004E-3</v>
      </c>
      <c r="I35" s="154">
        <v>5.5999999999999999E-3</v>
      </c>
    </row>
    <row r="36" spans="1:9" ht="15" thickBot="1" x14ac:dyDescent="0.25">
      <c r="F36" s="153" t="s">
        <v>1854</v>
      </c>
      <c r="G36" s="154">
        <v>0.01</v>
      </c>
      <c r="H36" s="154">
        <v>1.4800000000000001E-2</v>
      </c>
      <c r="I36" s="154">
        <v>1.9699999999999999E-2</v>
      </c>
    </row>
    <row r="37" spans="1:9" ht="15" thickBot="1" x14ac:dyDescent="0.25">
      <c r="F37" s="153" t="s">
        <v>1879</v>
      </c>
      <c r="G37" s="154">
        <v>1.01E-2</v>
      </c>
      <c r="H37" s="154">
        <v>1.0699999999999999E-2</v>
      </c>
      <c r="I37" s="154">
        <v>1.11E-2</v>
      </c>
    </row>
    <row r="38" spans="1:9" ht="15" thickBot="1" x14ac:dyDescent="0.25">
      <c r="F38" s="153" t="s">
        <v>1880</v>
      </c>
      <c r="G38" s="154">
        <v>0.08</v>
      </c>
      <c r="H38" s="154">
        <v>8.3099999999999993E-2</v>
      </c>
      <c r="I38" s="154">
        <v>9.5100000000000004E-2</v>
      </c>
    </row>
    <row r="39" spans="1:9" ht="15" customHeight="1" thickBot="1" x14ac:dyDescent="0.25">
      <c r="F39" s="153" t="s">
        <v>1881</v>
      </c>
      <c r="G39" s="235" t="s">
        <v>1882</v>
      </c>
      <c r="H39" s="235"/>
      <c r="I39" s="235"/>
    </row>
    <row r="41" spans="1:9" ht="15" thickBot="1" x14ac:dyDescent="0.25">
      <c r="F41" s="139" t="s">
        <v>1896</v>
      </c>
    </row>
    <row r="42" spans="1:9" ht="29.25" thickBot="1" x14ac:dyDescent="0.25">
      <c r="F42" s="150" t="s">
        <v>1874</v>
      </c>
      <c r="G42" s="151" t="s">
        <v>1875</v>
      </c>
      <c r="H42" s="151" t="s">
        <v>1876</v>
      </c>
      <c r="I42" s="151" t="s">
        <v>1877</v>
      </c>
    </row>
    <row r="43" spans="1:9" ht="15" thickBot="1" x14ac:dyDescent="0.25">
      <c r="F43" s="153" t="s">
        <v>1878</v>
      </c>
      <c r="G43" s="154">
        <v>0.04</v>
      </c>
      <c r="H43" s="154">
        <v>5.5199999999999999E-2</v>
      </c>
      <c r="I43" s="154">
        <v>7.85E-2</v>
      </c>
    </row>
    <row r="44" spans="1:9" ht="15" thickBot="1" x14ac:dyDescent="0.25">
      <c r="F44" s="153" t="s">
        <v>1856</v>
      </c>
      <c r="G44" s="154">
        <v>8.0999999999999996E-3</v>
      </c>
      <c r="H44" s="154">
        <v>1.2200000000000001E-2</v>
      </c>
      <c r="I44" s="154">
        <v>1.9900000000000001E-2</v>
      </c>
    </row>
    <row r="45" spans="1:9" ht="15" thickBot="1" x14ac:dyDescent="0.25">
      <c r="F45" s="153" t="s">
        <v>1854</v>
      </c>
      <c r="G45" s="154">
        <v>1.46E-2</v>
      </c>
      <c r="H45" s="154">
        <v>2.3199999999999998E-2</v>
      </c>
      <c r="I45" s="154">
        <v>3.1600000000000003E-2</v>
      </c>
    </row>
    <row r="46" spans="1:9" ht="15" thickBot="1" x14ac:dyDescent="0.25">
      <c r="F46" s="153" t="s">
        <v>1879</v>
      </c>
      <c r="G46" s="154">
        <v>9.4000000000000004E-3</v>
      </c>
      <c r="H46" s="154">
        <v>1.0200000000000001E-2</v>
      </c>
      <c r="I46" s="154">
        <v>1.3299999999999999E-2</v>
      </c>
    </row>
    <row r="47" spans="1:9" ht="15" thickBot="1" x14ac:dyDescent="0.25">
      <c r="F47" s="153" t="s">
        <v>1880</v>
      </c>
      <c r="G47" s="154">
        <v>7.1400000000000005E-2</v>
      </c>
      <c r="H47" s="154">
        <v>8.4000000000000005E-2</v>
      </c>
      <c r="I47" s="154">
        <v>0.1043</v>
      </c>
    </row>
    <row r="48" spans="1:9" ht="15" customHeight="1" thickBot="1" x14ac:dyDescent="0.25">
      <c r="F48" s="153" t="s">
        <v>1881</v>
      </c>
      <c r="G48" s="235" t="s">
        <v>1897</v>
      </c>
      <c r="H48" s="235"/>
      <c r="I48" s="235"/>
    </row>
    <row r="50" spans="6:9" ht="13.5" customHeight="1" thickBot="1" x14ac:dyDescent="0.25">
      <c r="F50" s="236" t="s">
        <v>1895</v>
      </c>
      <c r="G50" s="236"/>
      <c r="H50" s="236"/>
      <c r="I50" s="236"/>
    </row>
    <row r="51" spans="6:9" ht="29.25" thickBot="1" x14ac:dyDescent="0.25">
      <c r="F51" s="150" t="s">
        <v>1874</v>
      </c>
      <c r="G51" s="151" t="s">
        <v>1875</v>
      </c>
      <c r="H51" s="151" t="s">
        <v>1876</v>
      </c>
      <c r="I51" s="151" t="s">
        <v>1877</v>
      </c>
    </row>
    <row r="52" spans="6:9" ht="15" thickBot="1" x14ac:dyDescent="0.25">
      <c r="F52" s="153" t="s">
        <v>1878</v>
      </c>
      <c r="G52" s="154">
        <v>1.4999999999999999E-2</v>
      </c>
      <c r="H52" s="154">
        <v>3.4500000000000003E-2</v>
      </c>
      <c r="I52" s="154">
        <v>4.4900000000000002E-2</v>
      </c>
    </row>
    <row r="53" spans="6:9" ht="15" thickBot="1" x14ac:dyDescent="0.25">
      <c r="F53" s="153" t="s">
        <v>1856</v>
      </c>
      <c r="G53" s="154">
        <v>3.0000000000000001E-3</v>
      </c>
      <c r="H53" s="154">
        <v>4.7999999999999996E-3</v>
      </c>
      <c r="I53" s="154">
        <v>8.2000000000000007E-3</v>
      </c>
    </row>
    <row r="54" spans="6:9" ht="15" thickBot="1" x14ac:dyDescent="0.25">
      <c r="F54" s="153" t="s">
        <v>1854</v>
      </c>
      <c r="G54" s="154">
        <v>5.5999999999999999E-3</v>
      </c>
      <c r="H54" s="154">
        <v>8.5000000000000006E-3</v>
      </c>
      <c r="I54" s="154">
        <v>8.8999999999999999E-3</v>
      </c>
    </row>
    <row r="55" spans="6:9" ht="15" thickBot="1" x14ac:dyDescent="0.25">
      <c r="F55" s="153" t="s">
        <v>1879</v>
      </c>
      <c r="G55" s="154">
        <v>8.5000000000000006E-3</v>
      </c>
      <c r="H55" s="154">
        <v>8.5000000000000006E-3</v>
      </c>
      <c r="I55" s="154">
        <v>1.11E-2</v>
      </c>
    </row>
    <row r="56" spans="6:9" ht="15" thickBot="1" x14ac:dyDescent="0.25">
      <c r="F56" s="153" t="s">
        <v>1880</v>
      </c>
      <c r="G56" s="154">
        <v>3.5000000000000003E-2</v>
      </c>
      <c r="H56" s="154">
        <v>5.11E-2</v>
      </c>
      <c r="I56" s="154">
        <v>6.2199999999999998E-2</v>
      </c>
    </row>
    <row r="57" spans="6:9" ht="15" customHeight="1" thickBot="1" x14ac:dyDescent="0.25">
      <c r="F57" s="153" t="s">
        <v>1881</v>
      </c>
      <c r="G57" s="235" t="s">
        <v>1882</v>
      </c>
      <c r="H57" s="235"/>
      <c r="I57" s="235"/>
    </row>
  </sheetData>
  <mergeCells count="11">
    <mergeCell ref="A27:D27"/>
    <mergeCell ref="F5:I5"/>
    <mergeCell ref="G12:I12"/>
    <mergeCell ref="G21:I21"/>
    <mergeCell ref="F23:I23"/>
    <mergeCell ref="A25:D25"/>
    <mergeCell ref="G30:I30"/>
    <mergeCell ref="G39:I39"/>
    <mergeCell ref="G48:I48"/>
    <mergeCell ref="F50:I50"/>
    <mergeCell ref="G57:I57"/>
  </mergeCells>
  <pageMargins left="0.51180555555555496" right="0.51180555555555496"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Orçamento Ampliação</vt:lpstr>
      <vt:lpstr>Orçamento Reforma</vt:lpstr>
      <vt:lpstr>CRONOGRAMA</vt:lpstr>
      <vt:lpstr>DEMONS BDI</vt:lpstr>
      <vt:lpstr>COMP BDI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Ditec</cp:lastModifiedBy>
  <cp:revision>0</cp:revision>
  <cp:lastPrinted>2023-02-28T21:38:53Z</cp:lastPrinted>
  <dcterms:created xsi:type="dcterms:W3CDTF">2023-02-28T18:22:41Z</dcterms:created>
  <dcterms:modified xsi:type="dcterms:W3CDTF">2023-02-28T21:57:14Z</dcterms:modified>
</cp:coreProperties>
</file>